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7-Закон КК от 19-12-2014 № 555\"/>
    </mc:Choice>
  </mc:AlternateContent>
  <bookViews>
    <workbookView xWindow="0" yWindow="0" windowWidth="28800" windowHeight="11835" tabRatio="244"/>
  </bookViews>
  <sheets>
    <sheet name="Субсидии" sheetId="11" r:id="rId1"/>
    <sheet name="TimeStamp" sheetId="13" r:id="rId2"/>
  </sheets>
  <definedNames>
    <definedName name="ReportNameYear">Субсидии!$F$13</definedName>
    <definedName name="s" hidden="1">{#N/A,#N/A,FALSE,"Вып.доходы"}</definedName>
    <definedName name="TableHeaderYear1">Субсидии!$A$8</definedName>
    <definedName name="TableHeaderYear2">Субсидии!$A$9</definedName>
    <definedName name="TableHeaderYear3">Субсидии!$A$10</definedName>
    <definedName name="Unit">Субсидии!$B$14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Субсидии!$A$1:$BG$67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G62" i="11" l="1"/>
  <c r="H62" i="11"/>
  <c r="I62" i="11"/>
  <c r="J62" i="11"/>
  <c r="K62" i="11"/>
  <c r="L62" i="11"/>
  <c r="M62" i="11"/>
  <c r="N62" i="11"/>
  <c r="O62" i="11"/>
  <c r="Q62" i="11"/>
  <c r="R62" i="11"/>
  <c r="S62" i="11"/>
  <c r="T62" i="11"/>
  <c r="U62" i="11"/>
  <c r="V62" i="11"/>
  <c r="W62" i="11"/>
  <c r="X62" i="11"/>
  <c r="Y62" i="11"/>
  <c r="Z62" i="11"/>
  <c r="AA62" i="11"/>
  <c r="AB62" i="11"/>
  <c r="AC62" i="11"/>
  <c r="AD62" i="11"/>
  <c r="AE62" i="11"/>
  <c r="AF62" i="11"/>
  <c r="AG62" i="11"/>
  <c r="AH62" i="11"/>
  <c r="AI62" i="11"/>
  <c r="AJ62" i="11"/>
  <c r="AK62" i="11"/>
  <c r="AL62" i="11"/>
  <c r="AM62" i="11"/>
  <c r="AN62" i="11"/>
  <c r="AO62" i="11"/>
  <c r="AP62" i="11"/>
  <c r="AQ62" i="11"/>
  <c r="AR62" i="11"/>
  <c r="AS62" i="11"/>
  <c r="AT62" i="11"/>
  <c r="AU62" i="11"/>
  <c r="AV62" i="11"/>
  <c r="AW62" i="11"/>
  <c r="AX62" i="11"/>
  <c r="AY62" i="11"/>
  <c r="BA62" i="11"/>
  <c r="BB62" i="11"/>
  <c r="BC62" i="11"/>
  <c r="BD62" i="11"/>
  <c r="BE62" i="11"/>
  <c r="BF62" i="11"/>
  <c r="P63" i="11"/>
  <c r="P62" i="11" s="1"/>
  <c r="AZ63" i="11"/>
  <c r="AZ62" i="11" s="1"/>
  <c r="F63" i="11"/>
  <c r="F62" i="11" s="1"/>
  <c r="F13" i="11" l="1"/>
  <c r="BG66" i="11" l="1"/>
  <c r="BG65" i="11"/>
  <c r="BG64" i="11"/>
  <c r="BG63" i="11" s="1"/>
  <c r="BG61" i="11"/>
  <c r="BG60" i="11"/>
  <c r="BG59" i="11"/>
  <c r="BG58" i="11"/>
  <c r="BG57" i="11"/>
  <c r="BG56" i="11"/>
  <c r="BG55" i="11"/>
  <c r="BG54" i="11"/>
  <c r="BG53" i="11"/>
  <c r="BG52" i="11"/>
  <c r="BG51" i="11"/>
  <c r="BG50" i="11"/>
  <c r="BG49" i="11"/>
  <c r="BG48" i="11"/>
  <c r="BG47" i="11"/>
  <c r="BG46" i="11"/>
  <c r="BG45" i="11"/>
  <c r="BG44" i="11"/>
  <c r="BG43" i="11"/>
  <c r="BG42" i="11"/>
  <c r="BG41" i="11"/>
  <c r="BG40" i="11"/>
  <c r="BG39" i="11"/>
  <c r="BG38" i="11"/>
  <c r="BG37" i="11"/>
  <c r="BG36" i="11"/>
  <c r="BG35" i="11"/>
  <c r="BG34" i="11"/>
  <c r="BG33" i="11"/>
  <c r="BG32" i="11"/>
  <c r="BG31" i="11"/>
  <c r="BG30" i="11"/>
  <c r="BG29" i="11"/>
  <c r="BG28" i="11"/>
  <c r="BG27" i="11"/>
  <c r="BG26" i="11"/>
  <c r="BG25" i="11"/>
  <c r="BG24" i="11"/>
  <c r="BG23" i="11"/>
  <c r="BG22" i="11"/>
  <c r="BG21" i="11"/>
  <c r="BG20" i="11"/>
  <c r="BG19" i="11"/>
  <c r="BG18" i="11"/>
  <c r="Y10" i="11"/>
  <c r="Y11" i="11"/>
  <c r="BG62" i="11" l="1"/>
</calcChain>
</file>

<file path=xl/sharedStrings.xml><?xml version="1.0" encoding="utf-8"?>
<sst xmlns="http://schemas.openxmlformats.org/spreadsheetml/2006/main" count="285" uniqueCount="218">
  <si>
    <t>к Закону Камчатского края</t>
  </si>
  <si>
    <t>тыс. рублей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</si>
  <si>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</si>
  <si>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</si>
  <si>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</si>
  <si>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</si>
  <si>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</si>
  <si>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</si>
  <si>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</si>
  <si>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</si>
  <si>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</si>
  <si>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</si>
  <si>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</si>
  <si>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</si>
  <si>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</si>
  <si>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</si>
  <si>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</si>
  <si>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</si>
  <si>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</si>
  <si>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</si>
  <si>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</si>
  <si>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</si>
  <si>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</si>
  <si>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</si>
  <si>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</si>
  <si>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</si>
  <si>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</si>
  <si>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</si>
  <si>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</si>
  <si>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</si>
  <si>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</si>
  <si>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</si>
  <si>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</si>
  <si>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</si>
  <si>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</si>
  <si>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</si>
  <si>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</si>
  <si>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</si>
  <si>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</si>
  <si>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</si>
  <si>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</si>
  <si>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</si>
  <si>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</si>
  <si>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</si>
  <si>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</si>
  <si>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</si>
  <si>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</si>
  <si>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</si>
  <si>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</si>
  <si>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</si>
  <si>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</si>
  <si>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</si>
  <si>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</si>
  <si>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</si>
  <si>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</si>
  <si>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</si>
  <si>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</si>
  <si>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3</t>
  </si>
  <si>
    <t>Всего</t>
  </si>
  <si>
    <t>Анавгайское сельское поселение</t>
  </si>
  <si>
    <t>Сельское поселение "село Ковран"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</si>
  <si>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</si>
  <si>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</si>
  <si>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</si>
  <si>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Министерство строительства Камчатского края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</si>
  <si>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</si>
  <si>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</si>
  <si>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</si>
  <si>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</si>
  <si>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04 3 4007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</si>
  <si>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</si>
  <si>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</si>
  <si>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</si>
  <si>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Расходы за счет средств Фонда содействия реформированию ЖКХ (национальный проект) текущего года</t>
  </si>
  <si>
    <t>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</si>
  <si>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 краевого бюджета</t>
  </si>
  <si>
    <t>04 3 9602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</si>
  <si>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</si>
  <si>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</si>
  <si>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04 4 4007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</si>
  <si>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</si>
  <si>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</si>
  <si>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04 5 4006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</si>
  <si>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</si>
  <si>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</si>
  <si>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04 5 4007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</si>
  <si>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</si>
  <si>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</si>
  <si>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04 6 4007</t>
  </si>
  <si>
    <t>Министерство спорта и молодежной политики Камчатского края</t>
  </si>
  <si>
    <t>10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</si>
  <si>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Мероприятия подпрограммы "Обеспечение жильем молодых семей" федеральной целевой программы "Жилище" на 2011 - 2015 годы </t>
  </si>
  <si>
    <t>04 6 5020</t>
  </si>
  <si>
    <t>Расходы за счет средств федерального бюджета текущего года</t>
  </si>
  <si>
    <t>Расходы за счет остатков средств федерального бюджета на 01.01.2014 года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</si>
  <si>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</si>
  <si>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</si>
  <si>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</si>
  <si>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Министерство жилищно-коммунального хозяйства и энергетики Камчатского края</t>
  </si>
  <si>
    <t>12</t>
  </si>
  <si>
    <t>Повышение энергоэффективности жилого дома в п.Усть-Камчатск Усть-Камчатского района</t>
  </si>
  <si>
    <t>13</t>
  </si>
  <si>
    <t>Проведение капитального и текущего ремонта объектов инженерной инфраструктуры коммунального комплекса Соболевского района</t>
  </si>
  <si>
    <t>14</t>
  </si>
  <si>
    <t>Ремонт бани в Николаевском сельском поселении Елизовского муниципального района</t>
  </si>
  <si>
    <t>15</t>
  </si>
  <si>
    <t>Капитальный ремонт оборудования котельных №1, № 2 в Раздольненском сельском поселении Елизовского муниципального района</t>
  </si>
  <si>
    <t>16</t>
  </si>
  <si>
    <t>Приобретение электрического силового кабеля  от котельной ДКВР до ТП 32 в Мильковском сельском поселении</t>
  </si>
  <si>
    <t>17</t>
  </si>
  <si>
    <t>Ремонт оборудования ДЭС с. Лесная Тигильского муниципального района</t>
  </si>
  <si>
    <t>18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</si>
  <si>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</si>
  <si>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</si>
  <si>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19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</si>
  <si>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</si>
  <si>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</si>
  <si>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20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</si>
  <si>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</si>
  <si>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</si>
  <si>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21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</si>
  <si>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</si>
  <si>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</si>
  <si>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22</t>
  </si>
  <si>
    <t>Министерство транспорта и дорожного строительства Камчатского края</t>
  </si>
  <si>
    <t>23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</si>
  <si>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</si>
  <si>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08 3 4006</t>
  </si>
  <si>
    <t>Министерство культуры Камчатского края</t>
  </si>
  <si>
    <t>24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</si>
  <si>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</si>
  <si>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</si>
  <si>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25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</si>
  <si>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</si>
  <si>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</si>
  <si>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26</t>
  </si>
  <si>
    <t>Проведение ремонта дома культуры в с.Анавгай</t>
  </si>
  <si>
    <t>27</t>
  </si>
  <si>
    <t>Проведение ремонта системы отопления МКУК "Сельский Дом культуры с. Коряки" Корякского сельского поселения</t>
  </si>
  <si>
    <t>28</t>
  </si>
  <si>
    <t>Проведение ремонтных работ в МКУ "Усть-Камчатский Центр культуры и досуга" в с.Усть-Камчатск</t>
  </si>
  <si>
    <t>29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</si>
  <si>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</si>
  <si>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11 4 4007</t>
  </si>
  <si>
    <t>30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</si>
  <si>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</si>
  <si>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</si>
  <si>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</si>
  <si>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31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</si>
  <si>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Государственная поддержка малого и среднего предпринимательства, включая крестьянские (фермерские) хозяйства</t>
  </si>
  <si>
    <t>13 2 5064</t>
  </si>
  <si>
    <t>32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</si>
  <si>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</si>
  <si>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</si>
  <si>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33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</si>
  <si>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</si>
  <si>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</si>
  <si>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Министерство сельского хозяйства, пищевой и перерабатывающей промышленности Камчатского края</t>
  </si>
  <si>
    <t>34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</si>
  <si>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</si>
  <si>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</si>
  <si>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35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</si>
  <si>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</si>
  <si>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</si>
  <si>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36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</si>
  <si>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</si>
  <si>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21 3 4006</t>
  </si>
  <si>
    <t>Снос и разбор аварийных зданий и сооружений, пострадавших от землетрясения 2006 года</t>
  </si>
  <si>
    <t>37</t>
  </si>
  <si>
    <t>Снос и разбор аварийных зданий и сооружений, пострадавших от землетрясения 2006 года ( в том числе проектные работы)</t>
  </si>
  <si>
    <t>38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</si>
  <si>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</si>
  <si>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21 3 4007</t>
  </si>
  <si>
    <t>2014</t>
  </si>
  <si>
    <t>2015</t>
  </si>
  <si>
    <t>2016</t>
  </si>
  <si>
    <t>Пользователь</t>
  </si>
  <si>
    <t>Grosfeld</t>
  </si>
  <si>
    <t>Дата и время AOS</t>
  </si>
  <si>
    <t>2014-12-10T01:22:20</t>
  </si>
  <si>
    <t>Дата сессии</t>
  </si>
  <si>
    <t>10 12 2014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</si>
  <si>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</si>
  <si>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</si>
  <si>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</si>
  <si>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</si>
  <si>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</si>
  <si>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12 субсидии NEW - поселения_v01.xls</t>
  </si>
  <si>
    <t>Масштаб</t>
  </si>
  <si>
    <t>Тыс</t>
  </si>
  <si>
    <t>Коэффициент округления</t>
  </si>
  <si>
    <t>Вид отчета</t>
  </si>
  <si>
    <t>Распределение субсидий бюджетам поселений, предоставляемых из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</si>
  <si>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</si>
  <si>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</si>
  <si>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</si>
  <si>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</si>
  <si>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</si>
  <si>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</si>
  <si>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29 11 2014</t>
  </si>
  <si>
    <t>Основание НСИ</t>
  </si>
  <si>
    <t>Закон 8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</si>
  <si>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</si>
  <si>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</si>
  <si>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</si>
  <si>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расходам,60017,Вид расхода,530,BudgetExpendituresClass</t>
  </si>
  <si>
    <t>102151,Бюджетная роспись по расходам,60021,Модель бюджета,ПроектЗак,BudgetModelId</t>
  </si>
  <si>
    <t>102151,Бюджетная роспись по расходам,60011,Период бюджетного цикла,БЦ 14-16,BudgetCycleTimeSpan</t>
  </si>
  <si>
    <t>Приложение 13</t>
  </si>
  <si>
    <t>от  20.11.2013 № 340</t>
  </si>
  <si>
    <t>"Приложение 13</t>
  </si>
  <si>
    <t>"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</si>
  <si>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</si>
  <si>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</si>
  <si>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</si>
  <si>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Расходы за счет средств краевого бюджета</t>
  </si>
  <si>
    <t>Расходы за счет средств федерального бюджета</t>
  </si>
  <si>
    <t>от 19.12.2014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</si>
</sst>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49" fontId="11" fillId="0" borderId="4" xfId="0" applyNumberFormat="1" applyFont="1" applyFill="1" applyBorder="1" applyAlignment="1">
      <alignment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0" fontId="14" fillId="0" borderId="0" xfId="0" applyFont="1" applyFill="1" applyBorder="1"/>
    <xf numFmtId="0" fontId="10" fillId="0" borderId="0" xfId="0" applyFont="1" applyFill="1" applyAlignment="1"/>
    <xf numFmtId="0" fontId="7" fillId="0" borderId="0" xfId="0" applyFont="1" applyFill="1" applyAlignment="1"/>
    <xf numFmtId="165" fontId="2" fillId="0" borderId="0" xfId="0" applyNumberFormat="1" applyFont="1" applyFill="1" applyAlignment="1">
      <alignment horizontal="right"/>
    </xf>
    <xf numFmtId="0" fontId="10" fillId="0" borderId="0" xfId="0" applyFont="1" applyFill="1"/>
    <xf numFmtId="49" fontId="15" fillId="0" borderId="7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>
      <alignment vertical="center" wrapText="1"/>
    </xf>
    <xf numFmtId="164" fontId="15" fillId="0" borderId="7" xfId="0" applyNumberFormat="1" applyFont="1" applyFill="1" applyBorder="1" applyAlignment="1">
      <alignment horizontal="center" vertical="center" wrapText="1"/>
    </xf>
    <xf numFmtId="165" fontId="15" fillId="0" borderId="7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1" fillId="0" borderId="0" xfId="0" applyFont="1" applyFill="1" applyBorder="1"/>
    <xf numFmtId="0" fontId="15" fillId="0" borderId="0" xfId="0" applyFont="1" applyFill="1" applyBorder="1"/>
    <xf numFmtId="165" fontId="9" fillId="3" borderId="2" xfId="0" applyNumberFormat="1" applyFont="1" applyFill="1" applyBorder="1" applyAlignment="1">
      <alignment vertical="center" wrapText="1"/>
    </xf>
    <xf numFmtId="165" fontId="9" fillId="0" borderId="2" xfId="0" applyNumberFormat="1" applyFont="1" applyFill="1" applyBorder="1" applyAlignment="1">
      <alignment vertical="center" wrapText="1"/>
    </xf>
    <xf numFmtId="165" fontId="9" fillId="0" borderId="3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vertical="center"/>
    </xf>
    <xf numFmtId="165" fontId="11" fillId="0" borderId="4" xfId="0" applyNumberFormat="1" applyFont="1" applyFill="1" applyBorder="1" applyAlignment="1">
      <alignment vertical="center" wrapText="1"/>
    </xf>
    <xf numFmtId="165" fontId="6" fillId="0" borderId="4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vertical="center" wrapText="1"/>
    </xf>
    <xf numFmtId="165" fontId="6" fillId="0" borderId="3" xfId="0" applyNumberFormat="1" applyFont="1" applyFill="1" applyBorder="1" applyAlignment="1">
      <alignment vertical="center" wrapText="1"/>
    </xf>
    <xf numFmtId="165" fontId="16" fillId="0" borderId="4" xfId="0" applyNumberFormat="1" applyFont="1" applyFill="1" applyBorder="1" applyAlignment="1">
      <alignment vertical="center" wrapText="1"/>
    </xf>
    <xf numFmtId="165" fontId="11" fillId="0" borderId="2" xfId="0" applyNumberFormat="1" applyFont="1" applyFill="1" applyBorder="1" applyAlignment="1">
      <alignment vertical="center" wrapText="1"/>
    </xf>
    <xf numFmtId="165" fontId="11" fillId="0" borderId="3" xfId="0" applyNumberFormat="1" applyFont="1" applyFill="1" applyBorder="1" applyAlignment="1">
      <alignment vertical="center" wrapText="1"/>
    </xf>
    <xf numFmtId="165" fontId="15" fillId="0" borderId="2" xfId="0" applyNumberFormat="1" applyFont="1" applyFill="1" applyBorder="1" applyAlignment="1">
      <alignment vertical="center"/>
    </xf>
    <xf numFmtId="165" fontId="15" fillId="0" borderId="7" xfId="0" applyNumberFormat="1" applyFont="1" applyFill="1" applyBorder="1" applyAlignment="1">
      <alignment vertical="center" wrapText="1"/>
    </xf>
    <xf numFmtId="165" fontId="15" fillId="0" borderId="8" xfId="0" applyNumberFormat="1" applyFont="1" applyFill="1" applyBorder="1" applyAlignment="1">
      <alignment vertical="center" wrapText="1"/>
    </xf>
    <xf numFmtId="165" fontId="16" fillId="0" borderId="7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G785"/>
  <sheetViews>
    <sheetView tabSelected="1" view="pageBreakPreview" topLeftCell="S1" zoomScale="60" zoomScaleNormal="50" workbookViewId="0">
      <pane ySplit="17" topLeftCell="A63" activePane="bottomLeft" state="frozen"/>
      <selection pane="bottomLeft" activeCell="Y7" sqref="Y7"/>
    </sheetView>
  </sheetViews>
  <sheetFormatPr defaultRowHeight="15.75" x14ac:dyDescent="0.25"/>
  <cols>
    <col min="1" max="1" width="9.140625" style="8"/>
    <col min="2" max="2" width="47.140625" style="5" customWidth="1"/>
    <col min="3" max="3" width="13.85546875" style="3" customWidth="1"/>
    <col min="4" max="4" width="24.140625" style="5" customWidth="1"/>
    <col min="5" max="5" width="19.5703125" style="5" customWidth="1"/>
    <col min="6" max="6" width="23.28515625" style="1" customWidth="1"/>
    <col min="7" max="7" width="20.7109375" style="1" customWidth="1"/>
    <col min="8" max="8" width="22.5703125" style="1" customWidth="1"/>
    <col min="9" max="9" width="22.140625" style="1" customWidth="1"/>
    <col min="10" max="10" width="23.85546875" style="1" customWidth="1"/>
    <col min="11" max="11" width="24" style="1" customWidth="1"/>
    <col min="12" max="12" width="21.7109375" style="1" customWidth="1"/>
    <col min="13" max="13" width="20.7109375" style="1" customWidth="1"/>
    <col min="14" max="14" width="23.140625" style="1" customWidth="1"/>
    <col min="15" max="16" width="23.28515625" style="1" customWidth="1"/>
    <col min="17" max="17" width="22.85546875" style="1" customWidth="1"/>
    <col min="18" max="18" width="23.28515625" style="1" customWidth="1"/>
    <col min="19" max="23" width="20.7109375" style="1" customWidth="1"/>
    <col min="24" max="24" width="22.140625" style="1" customWidth="1"/>
    <col min="25" max="25" width="22.42578125" style="1" customWidth="1"/>
    <col min="26" max="27" width="20.7109375" style="1" customWidth="1"/>
    <col min="28" max="28" width="21.140625" style="1" customWidth="1"/>
    <col min="29" max="29" width="20.7109375" style="1" customWidth="1"/>
    <col min="30" max="30" width="23" style="1" customWidth="1"/>
    <col min="31" max="31" width="21.85546875" style="1" customWidth="1"/>
    <col min="32" max="32" width="22.85546875" style="1" customWidth="1"/>
    <col min="33" max="33" width="22.42578125" style="1" customWidth="1"/>
    <col min="34" max="39" width="20.7109375" style="1" customWidth="1"/>
    <col min="40" max="40" width="20.7109375" style="1" hidden="1" customWidth="1"/>
    <col min="41" max="41" width="22.140625" style="1" customWidth="1"/>
    <col min="42" max="46" width="20.7109375" style="1" customWidth="1"/>
    <col min="47" max="47" width="23.140625" style="1" customWidth="1"/>
    <col min="48" max="51" width="20.7109375" style="1" customWidth="1"/>
    <col min="52" max="52" width="22.42578125" style="1" customWidth="1"/>
    <col min="53" max="53" width="20.7109375" style="1" customWidth="1"/>
    <col min="54" max="54" width="22.5703125" style="1" customWidth="1"/>
    <col min="55" max="58" width="20.7109375" style="1" customWidth="1"/>
    <col min="59" max="59" width="24.7109375" style="1" customWidth="1"/>
    <col min="60" max="16384" width="9.140625" style="1"/>
  </cols>
  <sheetData>
    <row r="1" spans="1:59" ht="23.25" x14ac:dyDescent="0.35">
      <c r="Y1" s="24" t="s">
        <v>208</v>
      </c>
    </row>
    <row r="2" spans="1:59" ht="23.25" x14ac:dyDescent="0.35">
      <c r="Y2" s="24" t="s">
        <v>0</v>
      </c>
    </row>
    <row r="3" spans="1:59" ht="23.25" x14ac:dyDescent="0.35">
      <c r="Y3" s="24" t="s">
        <v>212</v>
      </c>
    </row>
    <row r="4" spans="1:59" ht="23.25" x14ac:dyDescent="0.35">
      <c r="Y4" s="24" t="s">
        <v>213</v>
      </c>
    </row>
    <row r="5" spans="1:59" ht="23.25" x14ac:dyDescent="0.35">
      <c r="Y5" s="24" t="s">
        <v>214</v>
      </c>
    </row>
    <row r="6" spans="1:59" ht="23.25" x14ac:dyDescent="0.35">
      <c r="Y6" s="24" t="s">
        <v>217</v>
      </c>
    </row>
    <row r="7" spans="1:59" ht="23.25" x14ac:dyDescent="0.35">
      <c r="Y7" s="39"/>
    </row>
    <row r="8" spans="1:59" ht="23.25" x14ac:dyDescent="0.35">
      <c r="A8" s="7" t="s">
        <v>173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24" t="s">
        <v>210</v>
      </c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</row>
    <row r="9" spans="1:59" ht="23.25" x14ac:dyDescent="0.35">
      <c r="A9" s="7" t="s">
        <v>174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24" t="s">
        <v>0</v>
      </c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</row>
    <row r="10" spans="1:59" ht="23.25" x14ac:dyDescent="0.35">
      <c r="A10" s="7" t="s">
        <v>175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24" t="str">
        <f>CONCATENATE("''О краевом бюджете на ",TableHeaderYear1," год")</f>
        <v>''О краевом бюджете на 2014 год</v>
      </c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</row>
    <row r="11" spans="1:59" ht="23.25" x14ac:dyDescent="0.35">
      <c r="A11" s="7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24" t="str">
        <f>CONCATENATE("и на плановый период ",TableHeaderYear2," и ",TableHeaderYear3," годов''")</f>
        <v>и на плановый период 2015 и 2016 годов''</v>
      </c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</row>
    <row r="12" spans="1:59" ht="23.25" x14ac:dyDescent="0.35">
      <c r="A12" s="7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24" t="s">
        <v>209</v>
      </c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</row>
    <row r="13" spans="1:59" ht="42" customHeight="1" x14ac:dyDescent="0.35">
      <c r="A13" s="7"/>
      <c r="C13" s="37"/>
      <c r="D13" s="37"/>
      <c r="E13" s="37"/>
      <c r="F13" s="37" t="str">
        <f>CONCATENATE("Распределение субсидий бюджетам поселений, предоставляемых из краевого бюджета, на ",TableHeaderYear1," год ",)</f>
        <v xml:space="preserve">Распределение субсидий бюджетам поселений, предоставляемых из краевого бюджета, на 2014 год 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9"/>
    </row>
    <row r="14" spans="1:59" ht="15.75" customHeigh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23" t="s">
        <v>1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</row>
    <row r="15" spans="1:59" s="16" customFormat="1" ht="62.25" customHeight="1" x14ac:dyDescent="0.2">
      <c r="A15" s="77" t="s">
        <v>56</v>
      </c>
      <c r="B15" s="75" t="s">
        <v>2</v>
      </c>
      <c r="C15" s="71" t="s">
        <v>55</v>
      </c>
      <c r="D15" s="73"/>
      <c r="E15" s="75" t="s">
        <v>3</v>
      </c>
      <c r="F15" s="75" t="s">
        <v>4</v>
      </c>
      <c r="G15" s="68" t="s">
        <v>5</v>
      </c>
      <c r="H15" s="73" t="s">
        <v>6</v>
      </c>
      <c r="I15" s="79" t="s">
        <v>7</v>
      </c>
      <c r="J15" s="73" t="s">
        <v>8</v>
      </c>
      <c r="K15" s="73" t="s">
        <v>9</v>
      </c>
      <c r="L15" s="68" t="s">
        <v>10</v>
      </c>
      <c r="M15" s="68" t="s">
        <v>11</v>
      </c>
      <c r="N15" s="68" t="s">
        <v>12</v>
      </c>
      <c r="O15" s="68" t="s">
        <v>13</v>
      </c>
      <c r="P15" s="68" t="s">
        <v>14</v>
      </c>
      <c r="Q15" s="68" t="s">
        <v>15</v>
      </c>
      <c r="R15" s="68" t="s">
        <v>16</v>
      </c>
      <c r="S15" s="68" t="s">
        <v>17</v>
      </c>
      <c r="T15" s="68" t="s">
        <v>18</v>
      </c>
      <c r="U15" s="68" t="s">
        <v>19</v>
      </c>
      <c r="V15" s="68" t="s">
        <v>20</v>
      </c>
      <c r="W15" s="68" t="s">
        <v>21</v>
      </c>
      <c r="X15" s="68" t="s">
        <v>22</v>
      </c>
      <c r="Y15" s="68" t="s">
        <v>23</v>
      </c>
      <c r="Z15" s="68" t="s">
        <v>24</v>
      </c>
      <c r="AA15" s="68" t="s">
        <v>25</v>
      </c>
      <c r="AB15" s="68" t="s">
        <v>26</v>
      </c>
      <c r="AC15" s="68" t="s">
        <v>27</v>
      </c>
      <c r="AD15" s="68" t="s">
        <v>28</v>
      </c>
      <c r="AE15" s="69" t="s">
        <v>59</v>
      </c>
      <c r="AF15" s="68" t="s">
        <v>29</v>
      </c>
      <c r="AG15" s="68" t="s">
        <v>30</v>
      </c>
      <c r="AH15" s="68" t="s">
        <v>31</v>
      </c>
      <c r="AI15" s="68" t="s">
        <v>32</v>
      </c>
      <c r="AJ15" s="68" t="s">
        <v>33</v>
      </c>
      <c r="AK15" s="68" t="s">
        <v>34</v>
      </c>
      <c r="AL15" s="68" t="s">
        <v>35</v>
      </c>
      <c r="AM15" s="68" t="s">
        <v>36</v>
      </c>
      <c r="AN15" s="68" t="s">
        <v>37</v>
      </c>
      <c r="AO15" s="68" t="s">
        <v>38</v>
      </c>
      <c r="AP15" s="68" t="s">
        <v>39</v>
      </c>
      <c r="AQ15" s="68" t="s">
        <v>40</v>
      </c>
      <c r="AR15" s="68" t="s">
        <v>41</v>
      </c>
      <c r="AS15" s="68" t="s">
        <v>42</v>
      </c>
      <c r="AT15" s="68" t="s">
        <v>43</v>
      </c>
      <c r="AU15" s="68" t="s">
        <v>44</v>
      </c>
      <c r="AV15" s="68" t="s">
        <v>45</v>
      </c>
      <c r="AW15" s="68" t="s">
        <v>46</v>
      </c>
      <c r="AX15" s="68" t="s">
        <v>60</v>
      </c>
      <c r="AY15" s="68" t="s">
        <v>47</v>
      </c>
      <c r="AZ15" s="68" t="s">
        <v>48</v>
      </c>
      <c r="BA15" s="68" t="s">
        <v>49</v>
      </c>
      <c r="BB15" s="68" t="s">
        <v>50</v>
      </c>
      <c r="BC15" s="68" t="s">
        <v>51</v>
      </c>
      <c r="BD15" s="68" t="s">
        <v>52</v>
      </c>
      <c r="BE15" s="68" t="s">
        <v>53</v>
      </c>
      <c r="BF15" s="68" t="s">
        <v>54</v>
      </c>
      <c r="BG15" s="66" t="s">
        <v>58</v>
      </c>
    </row>
    <row r="16" spans="1:59" s="16" customFormat="1" ht="15.75" customHeight="1" x14ac:dyDescent="0.2">
      <c r="A16" s="78"/>
      <c r="B16" s="76"/>
      <c r="C16" s="72"/>
      <c r="D16" s="74"/>
      <c r="E16" s="76"/>
      <c r="F16" s="76"/>
      <c r="G16" s="69"/>
      <c r="H16" s="74"/>
      <c r="I16" s="80"/>
      <c r="J16" s="74"/>
      <c r="K16" s="74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70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7"/>
    </row>
    <row r="17" spans="1:59" s="15" customFormat="1" x14ac:dyDescent="0.25">
      <c r="A17" s="10">
        <v>1</v>
      </c>
      <c r="B17" s="11">
        <v>2</v>
      </c>
      <c r="C17" s="12" t="s">
        <v>57</v>
      </c>
      <c r="D17" s="11">
        <v>4</v>
      </c>
      <c r="E17" s="11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3">
        <v>12</v>
      </c>
      <c r="M17" s="13">
        <v>13</v>
      </c>
      <c r="N17" s="13">
        <v>14</v>
      </c>
      <c r="O17" s="13">
        <v>15</v>
      </c>
      <c r="P17" s="13">
        <v>16</v>
      </c>
      <c r="Q17" s="13">
        <v>17</v>
      </c>
      <c r="R17" s="13">
        <v>18</v>
      </c>
      <c r="S17" s="13">
        <v>19</v>
      </c>
      <c r="T17" s="13">
        <v>20</v>
      </c>
      <c r="U17" s="13">
        <v>21</v>
      </c>
      <c r="V17" s="13">
        <v>22</v>
      </c>
      <c r="W17" s="13">
        <v>23</v>
      </c>
      <c r="X17" s="13">
        <v>24</v>
      </c>
      <c r="Y17" s="13">
        <v>25</v>
      </c>
      <c r="Z17" s="13">
        <v>26</v>
      </c>
      <c r="AA17" s="13">
        <v>27</v>
      </c>
      <c r="AB17" s="13">
        <v>28</v>
      </c>
      <c r="AC17" s="13">
        <v>29</v>
      </c>
      <c r="AD17" s="13">
        <v>30</v>
      </c>
      <c r="AE17" s="13">
        <v>31</v>
      </c>
      <c r="AF17" s="13">
        <v>32</v>
      </c>
      <c r="AG17" s="13">
        <v>33</v>
      </c>
      <c r="AH17" s="13">
        <v>34</v>
      </c>
      <c r="AI17" s="13">
        <v>35</v>
      </c>
      <c r="AJ17" s="13">
        <v>36</v>
      </c>
      <c r="AK17" s="13">
        <v>37</v>
      </c>
      <c r="AL17" s="13">
        <v>38</v>
      </c>
      <c r="AM17" s="13">
        <v>39</v>
      </c>
      <c r="AN17" s="13">
        <v>40</v>
      </c>
      <c r="AO17" s="13">
        <v>40</v>
      </c>
      <c r="AP17" s="13">
        <v>41</v>
      </c>
      <c r="AQ17" s="13">
        <v>42</v>
      </c>
      <c r="AR17" s="13">
        <v>43</v>
      </c>
      <c r="AS17" s="13">
        <v>44</v>
      </c>
      <c r="AT17" s="13">
        <v>45</v>
      </c>
      <c r="AU17" s="13">
        <v>46</v>
      </c>
      <c r="AV17" s="13">
        <v>47</v>
      </c>
      <c r="AW17" s="13">
        <v>48</v>
      </c>
      <c r="AX17" s="13">
        <v>49</v>
      </c>
      <c r="AY17" s="13">
        <v>50</v>
      </c>
      <c r="AZ17" s="13">
        <v>51</v>
      </c>
      <c r="BA17" s="13">
        <v>52</v>
      </c>
      <c r="BB17" s="13">
        <v>53</v>
      </c>
      <c r="BC17" s="13">
        <v>54</v>
      </c>
      <c r="BD17" s="13">
        <v>55</v>
      </c>
      <c r="BE17" s="13">
        <v>56</v>
      </c>
      <c r="BF17" s="13">
        <v>57</v>
      </c>
      <c r="BG17" s="14">
        <v>58</v>
      </c>
    </row>
    <row r="18" spans="1:59" s="6" customFormat="1" ht="300" x14ac:dyDescent="0.3">
      <c r="A18" s="20" t="s">
        <v>61</v>
      </c>
      <c r="B18" s="21" t="s">
        <v>62</v>
      </c>
      <c r="C18" s="22" t="s">
        <v>63</v>
      </c>
      <c r="D18" s="22"/>
      <c r="E18" s="28" t="s">
        <v>64</v>
      </c>
      <c r="F18" s="51">
        <v>1100</v>
      </c>
      <c r="G18" s="51">
        <v>923.17499999999995</v>
      </c>
      <c r="H18" s="51"/>
      <c r="I18" s="52">
        <v>990</v>
      </c>
      <c r="J18" s="52"/>
      <c r="K18" s="52"/>
      <c r="L18" s="52"/>
      <c r="M18" s="52"/>
      <c r="N18" s="52"/>
      <c r="O18" s="52">
        <v>21987.305700000001</v>
      </c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3"/>
      <c r="BD18" s="52"/>
      <c r="BE18" s="52"/>
      <c r="BF18" s="52"/>
      <c r="BG18" s="54">
        <f>SUM(F18:BF18)</f>
        <v>25000.4807</v>
      </c>
    </row>
    <row r="19" spans="1:59" s="6" customFormat="1" ht="243.75" x14ac:dyDescent="0.3">
      <c r="A19" s="20" t="s">
        <v>65</v>
      </c>
      <c r="B19" s="21" t="s">
        <v>66</v>
      </c>
      <c r="C19" s="22" t="s">
        <v>67</v>
      </c>
      <c r="D19" s="22"/>
      <c r="E19" s="28" t="s">
        <v>64</v>
      </c>
      <c r="F19" s="51"/>
      <c r="G19" s="51"/>
      <c r="H19" s="51"/>
      <c r="I19" s="52"/>
      <c r="J19" s="52"/>
      <c r="K19" s="52"/>
      <c r="L19" s="52"/>
      <c r="M19" s="52"/>
      <c r="N19" s="52"/>
      <c r="O19" s="52"/>
      <c r="P19" s="52">
        <v>45115.578000000001</v>
      </c>
      <c r="Q19" s="52">
        <v>18292.749</v>
      </c>
      <c r="R19" s="52">
        <v>38859.154999999999</v>
      </c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>
        <v>7828.47559</v>
      </c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3"/>
      <c r="BD19" s="52"/>
      <c r="BE19" s="52"/>
      <c r="BF19" s="52"/>
      <c r="BG19" s="54">
        <f t="shared" ref="BG19:BG66" si="0">SUM(F19:BF19)</f>
        <v>110095.95759000001</v>
      </c>
    </row>
    <row r="20" spans="1:59" s="6" customFormat="1" ht="262.5" x14ac:dyDescent="0.3">
      <c r="A20" s="20" t="s">
        <v>57</v>
      </c>
      <c r="B20" s="21" t="s">
        <v>68</v>
      </c>
      <c r="C20" s="22" t="s">
        <v>69</v>
      </c>
      <c r="D20" s="22"/>
      <c r="E20" s="28" t="s">
        <v>64</v>
      </c>
      <c r="F20" s="51">
        <v>64645.35</v>
      </c>
      <c r="G20" s="51"/>
      <c r="H20" s="51"/>
      <c r="I20" s="52"/>
      <c r="J20" s="52"/>
      <c r="K20" s="52"/>
      <c r="L20" s="52"/>
      <c r="M20" s="52"/>
      <c r="N20" s="52">
        <v>17561.115000000002</v>
      </c>
      <c r="O20" s="52">
        <v>215764.89</v>
      </c>
      <c r="P20" s="52"/>
      <c r="Q20" s="52"/>
      <c r="R20" s="52">
        <v>51433.409930000002</v>
      </c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>
        <v>59259.528299999998</v>
      </c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3"/>
      <c r="BD20" s="52"/>
      <c r="BE20" s="52"/>
      <c r="BF20" s="52"/>
      <c r="BG20" s="54">
        <f t="shared" si="0"/>
        <v>408664.29323000001</v>
      </c>
    </row>
    <row r="21" spans="1:59" s="6" customFormat="1" ht="281.25" x14ac:dyDescent="0.3">
      <c r="A21" s="20" t="s">
        <v>70</v>
      </c>
      <c r="B21" s="21" t="s">
        <v>71</v>
      </c>
      <c r="C21" s="22" t="s">
        <v>72</v>
      </c>
      <c r="D21" s="22"/>
      <c r="E21" s="28" t="s">
        <v>64</v>
      </c>
      <c r="F21" s="51"/>
      <c r="G21" s="51"/>
      <c r="H21" s="51"/>
      <c r="I21" s="52"/>
      <c r="J21" s="52"/>
      <c r="K21" s="52"/>
      <c r="L21" s="52"/>
      <c r="M21" s="52"/>
      <c r="N21" s="52"/>
      <c r="O21" s="52"/>
      <c r="P21" s="52">
        <v>238392.93487999999</v>
      </c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>
        <v>20611.995040000002</v>
      </c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3"/>
      <c r="BD21" s="52"/>
      <c r="BE21" s="52"/>
      <c r="BF21" s="52"/>
      <c r="BG21" s="54">
        <f t="shared" si="0"/>
        <v>259004.92992</v>
      </c>
    </row>
    <row r="22" spans="1:59" s="6" customFormat="1" ht="47.25" x14ac:dyDescent="0.25">
      <c r="A22" s="27"/>
      <c r="B22" s="25" t="s">
        <v>73</v>
      </c>
      <c r="C22" s="25"/>
      <c r="D22" s="26"/>
      <c r="E22" s="29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>
        <v>238392.93487999999</v>
      </c>
      <c r="Q22" s="55"/>
      <c r="R22" s="55"/>
      <c r="S22" s="55"/>
      <c r="T22" s="55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>
        <v>20611.995040000002</v>
      </c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3"/>
      <c r="BD22" s="52"/>
      <c r="BE22" s="52"/>
      <c r="BF22" s="52"/>
      <c r="BG22" s="54">
        <f t="shared" si="0"/>
        <v>259004.92992</v>
      </c>
    </row>
    <row r="23" spans="1:59" s="6" customFormat="1" ht="225" x14ac:dyDescent="0.3">
      <c r="A23" s="20" t="s">
        <v>74</v>
      </c>
      <c r="B23" s="21" t="s">
        <v>75</v>
      </c>
      <c r="C23" s="22" t="s">
        <v>76</v>
      </c>
      <c r="D23" s="22"/>
      <c r="E23" s="28" t="s">
        <v>64</v>
      </c>
      <c r="F23" s="51"/>
      <c r="G23" s="51"/>
      <c r="H23" s="51"/>
      <c r="I23" s="52"/>
      <c r="J23" s="52"/>
      <c r="K23" s="52"/>
      <c r="L23" s="52"/>
      <c r="M23" s="52"/>
      <c r="N23" s="52"/>
      <c r="O23" s="52"/>
      <c r="P23" s="52">
        <v>97447.770369999998</v>
      </c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>
        <v>300.46640000000002</v>
      </c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3"/>
      <c r="BD23" s="52"/>
      <c r="BE23" s="52"/>
      <c r="BF23" s="52"/>
      <c r="BG23" s="54">
        <f t="shared" si="0"/>
        <v>97748.236770000003</v>
      </c>
    </row>
    <row r="24" spans="1:59" s="6" customFormat="1" ht="318.75" x14ac:dyDescent="0.3">
      <c r="A24" s="20" t="s">
        <v>77</v>
      </c>
      <c r="B24" s="21" t="s">
        <v>78</v>
      </c>
      <c r="C24" s="22" t="s">
        <v>79</v>
      </c>
      <c r="D24" s="22"/>
      <c r="E24" s="28" t="s">
        <v>64</v>
      </c>
      <c r="F24" s="51"/>
      <c r="G24" s="51"/>
      <c r="H24" s="51"/>
      <c r="I24" s="52"/>
      <c r="J24" s="52"/>
      <c r="K24" s="52"/>
      <c r="L24" s="52"/>
      <c r="M24" s="52"/>
      <c r="N24" s="52"/>
      <c r="O24" s="52"/>
      <c r="P24" s="52"/>
      <c r="Q24" s="52">
        <v>6488.0534200000002</v>
      </c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3"/>
      <c r="BD24" s="52"/>
      <c r="BE24" s="52"/>
      <c r="BF24" s="52"/>
      <c r="BG24" s="54">
        <f t="shared" si="0"/>
        <v>6488.0534200000002</v>
      </c>
    </row>
    <row r="25" spans="1:59" s="6" customFormat="1" ht="318.75" x14ac:dyDescent="0.3">
      <c r="A25" s="20" t="s">
        <v>80</v>
      </c>
      <c r="B25" s="21" t="s">
        <v>81</v>
      </c>
      <c r="C25" s="22" t="s">
        <v>82</v>
      </c>
      <c r="D25" s="22"/>
      <c r="E25" s="28" t="s">
        <v>64</v>
      </c>
      <c r="F25" s="51"/>
      <c r="G25" s="51"/>
      <c r="H25" s="51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>
        <v>272.06070999999997</v>
      </c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>
        <v>887.62541999999996</v>
      </c>
      <c r="AP25" s="52"/>
      <c r="AQ25" s="52"/>
      <c r="AR25" s="52"/>
      <c r="AS25" s="52"/>
      <c r="AT25" s="52"/>
      <c r="AU25" s="52">
        <v>612.95984999999996</v>
      </c>
      <c r="AV25" s="52"/>
      <c r="AW25" s="52"/>
      <c r="AX25" s="52"/>
      <c r="AY25" s="52"/>
      <c r="AZ25" s="52"/>
      <c r="BA25" s="52"/>
      <c r="BB25" s="52"/>
      <c r="BC25" s="53"/>
      <c r="BD25" s="52"/>
      <c r="BE25" s="52"/>
      <c r="BF25" s="52"/>
      <c r="BG25" s="54">
        <f t="shared" si="0"/>
        <v>1772.64598</v>
      </c>
    </row>
    <row r="26" spans="1:59" s="6" customFormat="1" ht="262.5" x14ac:dyDescent="0.3">
      <c r="A26" s="20" t="s">
        <v>83</v>
      </c>
      <c r="B26" s="21" t="s">
        <v>84</v>
      </c>
      <c r="C26" s="22" t="s">
        <v>85</v>
      </c>
      <c r="D26" s="22"/>
      <c r="E26" s="28" t="s">
        <v>64</v>
      </c>
      <c r="F26" s="51"/>
      <c r="G26" s="51"/>
      <c r="H26" s="51"/>
      <c r="I26" s="52"/>
      <c r="J26" s="52"/>
      <c r="K26" s="52"/>
      <c r="L26" s="52"/>
      <c r="M26" s="52"/>
      <c r="N26" s="52"/>
      <c r="O26" s="52"/>
      <c r="P26" s="52">
        <v>2048.7159999999999</v>
      </c>
      <c r="Q26" s="52">
        <v>28643.657719999999</v>
      </c>
      <c r="R26" s="52">
        <v>47512.429490000002</v>
      </c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>
        <v>51474.723619999997</v>
      </c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>
        <v>3333.65434</v>
      </c>
      <c r="AU26" s="52"/>
      <c r="AV26" s="52"/>
      <c r="AW26" s="52"/>
      <c r="AX26" s="52"/>
      <c r="AY26" s="52"/>
      <c r="AZ26" s="52"/>
      <c r="BA26" s="52"/>
      <c r="BB26" s="52"/>
      <c r="BC26" s="53">
        <v>4683.9221100000004</v>
      </c>
      <c r="BD26" s="52"/>
      <c r="BE26" s="52"/>
      <c r="BF26" s="52"/>
      <c r="BG26" s="54">
        <f t="shared" si="0"/>
        <v>137697.10328000001</v>
      </c>
    </row>
    <row r="27" spans="1:59" s="6" customFormat="1" ht="225" x14ac:dyDescent="0.3">
      <c r="A27" s="20" t="s">
        <v>86</v>
      </c>
      <c r="B27" s="21" t="s">
        <v>87</v>
      </c>
      <c r="C27" s="22" t="s">
        <v>88</v>
      </c>
      <c r="D27" s="22"/>
      <c r="E27" s="28" t="s">
        <v>89</v>
      </c>
      <c r="F27" s="51">
        <v>5761.0110000000004</v>
      </c>
      <c r="G27" s="51"/>
      <c r="H27" s="51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3"/>
      <c r="BD27" s="52"/>
      <c r="BE27" s="52"/>
      <c r="BF27" s="52"/>
      <c r="BG27" s="54">
        <f t="shared" si="0"/>
        <v>5761.0110000000004</v>
      </c>
    </row>
    <row r="28" spans="1:59" s="6" customFormat="1" ht="225" x14ac:dyDescent="0.3">
      <c r="A28" s="20" t="s">
        <v>90</v>
      </c>
      <c r="B28" s="21" t="s">
        <v>91</v>
      </c>
      <c r="C28" s="22" t="s">
        <v>92</v>
      </c>
      <c r="D28" s="22"/>
      <c r="E28" s="28" t="s">
        <v>89</v>
      </c>
      <c r="F28" s="51">
        <v>5854.9059999999999</v>
      </c>
      <c r="G28" s="51"/>
      <c r="H28" s="51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3"/>
      <c r="BD28" s="52"/>
      <c r="BE28" s="52"/>
      <c r="BF28" s="52"/>
      <c r="BG28" s="54">
        <f t="shared" si="0"/>
        <v>5854.9059999999999</v>
      </c>
    </row>
    <row r="29" spans="1:59" s="6" customFormat="1" ht="31.5" x14ac:dyDescent="0.25">
      <c r="A29" s="27"/>
      <c r="B29" s="25" t="s">
        <v>93</v>
      </c>
      <c r="C29" s="25"/>
      <c r="D29" s="26"/>
      <c r="E29" s="29"/>
      <c r="F29" s="55">
        <v>5668.2579999999998</v>
      </c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3"/>
      <c r="BD29" s="52"/>
      <c r="BE29" s="52"/>
      <c r="BF29" s="52"/>
      <c r="BG29" s="54">
        <f t="shared" si="0"/>
        <v>5668.2579999999998</v>
      </c>
    </row>
    <row r="30" spans="1:59" s="6" customFormat="1" ht="31.5" x14ac:dyDescent="0.25">
      <c r="A30" s="27"/>
      <c r="B30" s="25" t="s">
        <v>94</v>
      </c>
      <c r="C30" s="25"/>
      <c r="D30" s="26"/>
      <c r="E30" s="29"/>
      <c r="F30" s="55">
        <v>186.648</v>
      </c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3"/>
      <c r="BD30" s="52"/>
      <c r="BE30" s="52"/>
      <c r="BF30" s="52"/>
      <c r="BG30" s="54">
        <f t="shared" si="0"/>
        <v>186.648</v>
      </c>
    </row>
    <row r="31" spans="1:59" s="6" customFormat="1" ht="375" x14ac:dyDescent="0.3">
      <c r="A31" s="20" t="s">
        <v>95</v>
      </c>
      <c r="B31" s="21" t="s">
        <v>96</v>
      </c>
      <c r="C31" s="22" t="s">
        <v>97</v>
      </c>
      <c r="D31" s="22"/>
      <c r="E31" s="28" t="s">
        <v>98</v>
      </c>
      <c r="F31" s="51">
        <v>14052.688840000001</v>
      </c>
      <c r="G31" s="51">
        <v>2462.39</v>
      </c>
      <c r="H31" s="51">
        <v>5352.24</v>
      </c>
      <c r="I31" s="52">
        <v>1461.239</v>
      </c>
      <c r="J31" s="52">
        <v>2948.44</v>
      </c>
      <c r="K31" s="52">
        <v>4803.22</v>
      </c>
      <c r="L31" s="52">
        <v>10854.39</v>
      </c>
      <c r="M31" s="52">
        <v>2948.4360000000001</v>
      </c>
      <c r="N31" s="52">
        <v>356</v>
      </c>
      <c r="O31" s="52">
        <v>4851.8</v>
      </c>
      <c r="P31" s="52">
        <v>7508.1909999999998</v>
      </c>
      <c r="Q31" s="52">
        <v>11924.345219999999</v>
      </c>
      <c r="R31" s="52">
        <v>4595.49</v>
      </c>
      <c r="S31" s="52">
        <v>797.65</v>
      </c>
      <c r="T31" s="52">
        <v>2386.2600000000002</v>
      </c>
      <c r="U31" s="52">
        <v>270</v>
      </c>
      <c r="V31" s="52">
        <v>2251.85</v>
      </c>
      <c r="W31" s="52"/>
      <c r="X31" s="52">
        <v>142</v>
      </c>
      <c r="Y31" s="52">
        <v>1313.99</v>
      </c>
      <c r="Z31" s="52">
        <v>2447.52</v>
      </c>
      <c r="AA31" s="52">
        <v>1850.8</v>
      </c>
      <c r="AB31" s="52">
        <v>22231</v>
      </c>
      <c r="AC31" s="52">
        <v>924.38472999999999</v>
      </c>
      <c r="AD31" s="52">
        <v>13882.22</v>
      </c>
      <c r="AE31" s="52">
        <v>1788.33</v>
      </c>
      <c r="AF31" s="52">
        <v>4809.82</v>
      </c>
      <c r="AG31" s="52">
        <v>5215.82</v>
      </c>
      <c r="AH31" s="52">
        <v>704.58</v>
      </c>
      <c r="AI31" s="52">
        <v>3290.16426</v>
      </c>
      <c r="AJ31" s="52">
        <v>653.34</v>
      </c>
      <c r="AK31" s="52">
        <v>1201.17</v>
      </c>
      <c r="AL31" s="52">
        <v>900.33879999999999</v>
      </c>
      <c r="AM31" s="52">
        <v>7225.83</v>
      </c>
      <c r="AN31" s="52"/>
      <c r="AO31" s="52">
        <v>11206.96</v>
      </c>
      <c r="AP31" s="52">
        <v>3534.83</v>
      </c>
      <c r="AQ31" s="52">
        <v>36</v>
      </c>
      <c r="AR31" s="52">
        <v>1657.42</v>
      </c>
      <c r="AS31" s="52">
        <v>60</v>
      </c>
      <c r="AT31" s="52">
        <v>1400.42</v>
      </c>
      <c r="AU31" s="52">
        <v>6380.5619999999999</v>
      </c>
      <c r="AV31" s="52">
        <v>1243.71</v>
      </c>
      <c r="AW31" s="52">
        <v>763.84</v>
      </c>
      <c r="AX31" s="52">
        <v>398.04</v>
      </c>
      <c r="AY31" s="52"/>
      <c r="AZ31" s="52">
        <v>4605.1790000000001</v>
      </c>
      <c r="BA31" s="52">
        <v>227</v>
      </c>
      <c r="BB31" s="52">
        <v>2607.13</v>
      </c>
      <c r="BC31" s="53">
        <v>3124.77</v>
      </c>
      <c r="BD31" s="52"/>
      <c r="BE31" s="52"/>
      <c r="BF31" s="52">
        <v>248</v>
      </c>
      <c r="BG31" s="54">
        <f t="shared" si="0"/>
        <v>185899.79884999999</v>
      </c>
    </row>
    <row r="32" spans="1:59" s="6" customFormat="1" ht="375" x14ac:dyDescent="0.3">
      <c r="A32" s="20" t="s">
        <v>99</v>
      </c>
      <c r="B32" s="21" t="s">
        <v>96</v>
      </c>
      <c r="C32" s="22" t="s">
        <v>97</v>
      </c>
      <c r="D32" s="22" t="s">
        <v>100</v>
      </c>
      <c r="E32" s="28" t="s">
        <v>98</v>
      </c>
      <c r="F32" s="51"/>
      <c r="G32" s="51"/>
      <c r="H32" s="51"/>
      <c r="I32" s="52"/>
      <c r="J32" s="52"/>
      <c r="K32" s="52"/>
      <c r="L32" s="52"/>
      <c r="M32" s="52"/>
      <c r="N32" s="52"/>
      <c r="O32" s="52"/>
      <c r="P32" s="52">
        <v>15000</v>
      </c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3"/>
      <c r="BD32" s="52"/>
      <c r="BE32" s="52"/>
      <c r="BF32" s="52"/>
      <c r="BG32" s="54">
        <f t="shared" si="0"/>
        <v>15000</v>
      </c>
    </row>
    <row r="33" spans="1:59" s="6" customFormat="1" ht="375" x14ac:dyDescent="0.3">
      <c r="A33" s="20" t="s">
        <v>101</v>
      </c>
      <c r="B33" s="21" t="s">
        <v>96</v>
      </c>
      <c r="C33" s="22" t="s">
        <v>97</v>
      </c>
      <c r="D33" s="22" t="s">
        <v>102</v>
      </c>
      <c r="E33" s="28" t="s">
        <v>98</v>
      </c>
      <c r="F33" s="51"/>
      <c r="G33" s="51"/>
      <c r="H33" s="51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>
        <v>4500</v>
      </c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3"/>
      <c r="BD33" s="52"/>
      <c r="BE33" s="52"/>
      <c r="BF33" s="52"/>
      <c r="BG33" s="54">
        <f t="shared" si="0"/>
        <v>4500</v>
      </c>
    </row>
    <row r="34" spans="1:59" s="6" customFormat="1" ht="375" x14ac:dyDescent="0.3">
      <c r="A34" s="20" t="s">
        <v>103</v>
      </c>
      <c r="B34" s="21" t="s">
        <v>96</v>
      </c>
      <c r="C34" s="22" t="s">
        <v>97</v>
      </c>
      <c r="D34" s="22" t="s">
        <v>104</v>
      </c>
      <c r="E34" s="28" t="s">
        <v>98</v>
      </c>
      <c r="F34" s="51"/>
      <c r="G34" s="51"/>
      <c r="H34" s="51"/>
      <c r="I34" s="52"/>
      <c r="J34" s="52"/>
      <c r="K34" s="52"/>
      <c r="L34" s="52">
        <v>999.702</v>
      </c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3"/>
      <c r="BD34" s="52"/>
      <c r="BE34" s="52"/>
      <c r="BF34" s="52"/>
      <c r="BG34" s="54">
        <f t="shared" si="0"/>
        <v>999.702</v>
      </c>
    </row>
    <row r="35" spans="1:59" s="6" customFormat="1" ht="375" x14ac:dyDescent="0.3">
      <c r="A35" s="20" t="s">
        <v>105</v>
      </c>
      <c r="B35" s="21" t="s">
        <v>96</v>
      </c>
      <c r="C35" s="22" t="s">
        <v>97</v>
      </c>
      <c r="D35" s="22" t="s">
        <v>106</v>
      </c>
      <c r="E35" s="28" t="s">
        <v>98</v>
      </c>
      <c r="F35" s="51"/>
      <c r="G35" s="51"/>
      <c r="H35" s="51"/>
      <c r="I35" s="52"/>
      <c r="J35" s="52"/>
      <c r="K35" s="52">
        <v>3653.7628800000002</v>
      </c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3"/>
      <c r="BD35" s="52"/>
      <c r="BE35" s="52"/>
      <c r="BF35" s="52"/>
      <c r="BG35" s="54">
        <f t="shared" si="0"/>
        <v>3653.7628800000002</v>
      </c>
    </row>
    <row r="36" spans="1:59" s="6" customFormat="1" ht="375" x14ac:dyDescent="0.3">
      <c r="A36" s="20" t="s">
        <v>107</v>
      </c>
      <c r="B36" s="21" t="s">
        <v>96</v>
      </c>
      <c r="C36" s="22" t="s">
        <v>97</v>
      </c>
      <c r="D36" s="22" t="s">
        <v>108</v>
      </c>
      <c r="E36" s="28" t="s">
        <v>98</v>
      </c>
      <c r="F36" s="51"/>
      <c r="G36" s="51"/>
      <c r="H36" s="51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>
        <v>1122.2</v>
      </c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3"/>
      <c r="BD36" s="52"/>
      <c r="BE36" s="52"/>
      <c r="BF36" s="52"/>
      <c r="BG36" s="54">
        <f t="shared" si="0"/>
        <v>1122.2</v>
      </c>
    </row>
    <row r="37" spans="1:59" s="6" customFormat="1" ht="375" x14ac:dyDescent="0.3">
      <c r="A37" s="20" t="s">
        <v>109</v>
      </c>
      <c r="B37" s="21" t="s">
        <v>96</v>
      </c>
      <c r="C37" s="22" t="s">
        <v>97</v>
      </c>
      <c r="D37" s="22" t="s">
        <v>110</v>
      </c>
      <c r="E37" s="28" t="s">
        <v>98</v>
      </c>
      <c r="F37" s="51"/>
      <c r="G37" s="51"/>
      <c r="H37" s="51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>
        <v>3300</v>
      </c>
      <c r="BB37" s="52"/>
      <c r="BC37" s="53"/>
      <c r="BD37" s="52"/>
      <c r="BE37" s="52"/>
      <c r="BF37" s="52"/>
      <c r="BG37" s="54">
        <f t="shared" si="0"/>
        <v>3300</v>
      </c>
    </row>
    <row r="38" spans="1:59" s="6" customFormat="1" ht="337.5" x14ac:dyDescent="0.3">
      <c r="A38" s="20" t="s">
        <v>111</v>
      </c>
      <c r="B38" s="21" t="s">
        <v>112</v>
      </c>
      <c r="C38" s="22" t="s">
        <v>113</v>
      </c>
      <c r="D38" s="22"/>
      <c r="E38" s="28" t="s">
        <v>98</v>
      </c>
      <c r="F38" s="51">
        <v>517493.9</v>
      </c>
      <c r="G38" s="51">
        <v>396</v>
      </c>
      <c r="H38" s="51">
        <v>4773.09</v>
      </c>
      <c r="I38" s="52">
        <v>40857.051379999997</v>
      </c>
      <c r="J38" s="52"/>
      <c r="K38" s="52">
        <v>396</v>
      </c>
      <c r="L38" s="52">
        <v>55926.168799999999</v>
      </c>
      <c r="M38" s="52"/>
      <c r="N38" s="52">
        <v>158939.36882999999</v>
      </c>
      <c r="O38" s="52"/>
      <c r="P38" s="52"/>
      <c r="Q38" s="52"/>
      <c r="R38" s="52"/>
      <c r="S38" s="52"/>
      <c r="T38" s="52"/>
      <c r="U38" s="52"/>
      <c r="V38" s="52"/>
      <c r="W38" s="52"/>
      <c r="X38" s="52">
        <v>39214.400000000001</v>
      </c>
      <c r="Y38" s="52"/>
      <c r="Z38" s="52"/>
      <c r="AA38" s="52"/>
      <c r="AB38" s="52"/>
      <c r="AC38" s="52"/>
      <c r="AD38" s="52"/>
      <c r="AE38" s="52">
        <v>3895.5</v>
      </c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>
        <v>176.4</v>
      </c>
      <c r="BB38" s="52">
        <v>15000</v>
      </c>
      <c r="BC38" s="53"/>
      <c r="BD38" s="52"/>
      <c r="BE38" s="52"/>
      <c r="BF38" s="52"/>
      <c r="BG38" s="54">
        <f t="shared" si="0"/>
        <v>837067.87901000003</v>
      </c>
    </row>
    <row r="39" spans="1:59" s="6" customFormat="1" ht="356.25" x14ac:dyDescent="0.3">
      <c r="A39" s="20" t="s">
        <v>114</v>
      </c>
      <c r="B39" s="21" t="s">
        <v>115</v>
      </c>
      <c r="C39" s="22" t="s">
        <v>116</v>
      </c>
      <c r="D39" s="22"/>
      <c r="E39" s="28" t="s">
        <v>98</v>
      </c>
      <c r="F39" s="51"/>
      <c r="G39" s="51">
        <v>68</v>
      </c>
      <c r="H39" s="51">
        <v>57</v>
      </c>
      <c r="I39" s="52">
        <v>73</v>
      </c>
      <c r="J39" s="52">
        <v>155</v>
      </c>
      <c r="K39" s="52">
        <v>118</v>
      </c>
      <c r="L39" s="52">
        <v>116</v>
      </c>
      <c r="M39" s="52">
        <v>161</v>
      </c>
      <c r="N39" s="52">
        <v>166</v>
      </c>
      <c r="O39" s="52">
        <v>155</v>
      </c>
      <c r="P39" s="52">
        <v>521.71789999999999</v>
      </c>
      <c r="Q39" s="52">
        <v>765</v>
      </c>
      <c r="R39" s="52">
        <v>175.84826000000001</v>
      </c>
      <c r="S39" s="52">
        <v>175</v>
      </c>
      <c r="T39" s="52">
        <v>177</v>
      </c>
      <c r="U39" s="52">
        <v>213</v>
      </c>
      <c r="V39" s="52">
        <v>107</v>
      </c>
      <c r="W39" s="52">
        <v>87</v>
      </c>
      <c r="X39" s="52">
        <v>66</v>
      </c>
      <c r="Y39" s="52">
        <v>375</v>
      </c>
      <c r="Z39" s="52">
        <v>81</v>
      </c>
      <c r="AA39" s="52">
        <v>79</v>
      </c>
      <c r="AB39" s="52">
        <v>1294</v>
      </c>
      <c r="AC39" s="52">
        <v>182</v>
      </c>
      <c r="AD39" s="52">
        <v>379</v>
      </c>
      <c r="AE39" s="52">
        <v>107</v>
      </c>
      <c r="AF39" s="52">
        <v>263</v>
      </c>
      <c r="AG39" s="52"/>
      <c r="AH39" s="52">
        <v>115</v>
      </c>
      <c r="AI39" s="52"/>
      <c r="AJ39" s="52">
        <v>98</v>
      </c>
      <c r="AK39" s="52">
        <v>71.540000000000006</v>
      </c>
      <c r="AL39" s="52">
        <v>119.98699999999999</v>
      </c>
      <c r="AM39" s="52"/>
      <c r="AN39" s="52"/>
      <c r="AO39" s="52">
        <v>418</v>
      </c>
      <c r="AP39" s="52">
        <v>65</v>
      </c>
      <c r="AQ39" s="52">
        <v>16</v>
      </c>
      <c r="AR39" s="52"/>
      <c r="AS39" s="52">
        <v>25.2</v>
      </c>
      <c r="AT39" s="52">
        <v>127</v>
      </c>
      <c r="AU39" s="52">
        <v>264.60000000000002</v>
      </c>
      <c r="AV39" s="52">
        <v>129</v>
      </c>
      <c r="AW39" s="52">
        <v>37</v>
      </c>
      <c r="AX39" s="52">
        <v>64</v>
      </c>
      <c r="AY39" s="52"/>
      <c r="AZ39" s="52">
        <v>241</v>
      </c>
      <c r="BA39" s="52">
        <v>106</v>
      </c>
      <c r="BB39" s="52">
        <v>315</v>
      </c>
      <c r="BC39" s="53">
        <v>403</v>
      </c>
      <c r="BD39" s="52"/>
      <c r="BE39" s="52"/>
      <c r="BF39" s="52">
        <v>115</v>
      </c>
      <c r="BG39" s="54">
        <f t="shared" si="0"/>
        <v>8846.8931599999996</v>
      </c>
    </row>
    <row r="40" spans="1:59" s="6" customFormat="1" ht="300" x14ac:dyDescent="0.3">
      <c r="A40" s="20" t="s">
        <v>117</v>
      </c>
      <c r="B40" s="21" t="s">
        <v>118</v>
      </c>
      <c r="C40" s="22" t="s">
        <v>119</v>
      </c>
      <c r="D40" s="22"/>
      <c r="E40" s="28" t="s">
        <v>98</v>
      </c>
      <c r="F40" s="51"/>
      <c r="G40" s="51"/>
      <c r="H40" s="51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>
        <v>210.00337999999999</v>
      </c>
      <c r="AV40" s="52"/>
      <c r="AW40" s="52"/>
      <c r="AX40" s="52"/>
      <c r="AY40" s="52"/>
      <c r="AZ40" s="52"/>
      <c r="BA40" s="52"/>
      <c r="BB40" s="52"/>
      <c r="BC40" s="53"/>
      <c r="BD40" s="52"/>
      <c r="BE40" s="52"/>
      <c r="BF40" s="52"/>
      <c r="BG40" s="54">
        <f t="shared" si="0"/>
        <v>210.00337999999999</v>
      </c>
    </row>
    <row r="41" spans="1:59" s="6" customFormat="1" ht="375" x14ac:dyDescent="0.3">
      <c r="A41" s="20" t="s">
        <v>120</v>
      </c>
      <c r="B41" s="21" t="s">
        <v>121</v>
      </c>
      <c r="C41" s="22" t="s">
        <v>122</v>
      </c>
      <c r="D41" s="22"/>
      <c r="E41" s="28" t="s">
        <v>98</v>
      </c>
      <c r="F41" s="51">
        <v>26859.060590000001</v>
      </c>
      <c r="G41" s="51"/>
      <c r="H41" s="51">
        <v>1980.385</v>
      </c>
      <c r="I41" s="52"/>
      <c r="J41" s="52"/>
      <c r="K41" s="52">
        <v>8000</v>
      </c>
      <c r="L41" s="52"/>
      <c r="M41" s="52"/>
      <c r="N41" s="52"/>
      <c r="O41" s="52">
        <v>18000</v>
      </c>
      <c r="P41" s="52"/>
      <c r="Q41" s="52">
        <v>2715.7286600000002</v>
      </c>
      <c r="R41" s="52">
        <v>2730.9229999999998</v>
      </c>
      <c r="S41" s="52">
        <v>2061.2083400000001</v>
      </c>
      <c r="T41" s="52">
        <v>3396</v>
      </c>
      <c r="U41" s="52">
        <v>2355</v>
      </c>
      <c r="V41" s="52">
        <v>1000</v>
      </c>
      <c r="W41" s="52">
        <v>506</v>
      </c>
      <c r="X41" s="52">
        <v>508.2</v>
      </c>
      <c r="Y41" s="52">
        <v>9104.7414000000008</v>
      </c>
      <c r="Z41" s="52">
        <v>951.96</v>
      </c>
      <c r="AA41" s="52">
        <v>1040.7</v>
      </c>
      <c r="AB41" s="52">
        <v>15417.709000000001</v>
      </c>
      <c r="AC41" s="52">
        <v>3510</v>
      </c>
      <c r="AD41" s="52"/>
      <c r="AE41" s="52"/>
      <c r="AF41" s="52"/>
      <c r="AG41" s="52">
        <v>3512.77</v>
      </c>
      <c r="AH41" s="52">
        <v>603</v>
      </c>
      <c r="AI41" s="52">
        <v>835</v>
      </c>
      <c r="AJ41" s="52">
        <v>832</v>
      </c>
      <c r="AK41" s="52">
        <v>615</v>
      </c>
      <c r="AL41" s="52">
        <v>455</v>
      </c>
      <c r="AM41" s="52">
        <v>1340</v>
      </c>
      <c r="AN41" s="52"/>
      <c r="AO41" s="52">
        <v>1700</v>
      </c>
      <c r="AP41" s="52">
        <v>2430</v>
      </c>
      <c r="AQ41" s="52"/>
      <c r="AR41" s="52">
        <v>3876</v>
      </c>
      <c r="AS41" s="52">
        <v>364.32400000000001</v>
      </c>
      <c r="AT41" s="52">
        <v>2700</v>
      </c>
      <c r="AU41" s="52">
        <v>920</v>
      </c>
      <c r="AV41" s="52">
        <v>430</v>
      </c>
      <c r="AW41" s="52">
        <v>3050</v>
      </c>
      <c r="AX41" s="52">
        <v>312.77</v>
      </c>
      <c r="AY41" s="52">
        <v>400</v>
      </c>
      <c r="AZ41" s="52">
        <v>2191.4209999999998</v>
      </c>
      <c r="BA41" s="52">
        <v>480</v>
      </c>
      <c r="BB41" s="52">
        <v>673.49300000000005</v>
      </c>
      <c r="BC41" s="53">
        <v>500</v>
      </c>
      <c r="BD41" s="52">
        <v>3200</v>
      </c>
      <c r="BE41" s="52">
        <v>100</v>
      </c>
      <c r="BF41" s="52">
        <v>400</v>
      </c>
      <c r="BG41" s="54">
        <f t="shared" si="0"/>
        <v>132058.39399000001</v>
      </c>
    </row>
    <row r="42" spans="1:59" s="6" customFormat="1" ht="375" x14ac:dyDescent="0.3">
      <c r="A42" s="20" t="s">
        <v>123</v>
      </c>
      <c r="B42" s="21" t="s">
        <v>121</v>
      </c>
      <c r="C42" s="22" t="s">
        <v>122</v>
      </c>
      <c r="D42" s="22"/>
      <c r="E42" s="28" t="s">
        <v>124</v>
      </c>
      <c r="F42" s="51">
        <v>9178.8970000000008</v>
      </c>
      <c r="G42" s="51"/>
      <c r="H42" s="51"/>
      <c r="I42" s="52"/>
      <c r="J42" s="52"/>
      <c r="K42" s="52">
        <v>1905.09</v>
      </c>
      <c r="L42" s="52"/>
      <c r="M42" s="52">
        <v>5820.8064100000001</v>
      </c>
      <c r="N42" s="52">
        <v>10949.786910000001</v>
      </c>
      <c r="O42" s="52">
        <v>35167.912830000001</v>
      </c>
      <c r="P42" s="52">
        <v>13638.790999999999</v>
      </c>
      <c r="Q42" s="52"/>
      <c r="R42" s="52"/>
      <c r="S42" s="52"/>
      <c r="T42" s="52"/>
      <c r="U42" s="52">
        <v>5202.3689999999997</v>
      </c>
      <c r="V42" s="52"/>
      <c r="W42" s="52"/>
      <c r="X42" s="52"/>
      <c r="Y42" s="52">
        <v>10791.7865</v>
      </c>
      <c r="Z42" s="52">
        <v>448.63</v>
      </c>
      <c r="AA42" s="52"/>
      <c r="AB42" s="52">
        <v>20970.92757</v>
      </c>
      <c r="AC42" s="52">
        <v>450</v>
      </c>
      <c r="AD42" s="52">
        <v>214038.58799999999</v>
      </c>
      <c r="AE42" s="52">
        <v>54450</v>
      </c>
      <c r="AF42" s="52">
        <v>6930</v>
      </c>
      <c r="AG42" s="52">
        <v>1987.6474000000001</v>
      </c>
      <c r="AH42" s="52"/>
      <c r="AI42" s="52"/>
      <c r="AJ42" s="52"/>
      <c r="AK42" s="52"/>
      <c r="AL42" s="52"/>
      <c r="AM42" s="52"/>
      <c r="AN42" s="52"/>
      <c r="AO42" s="52">
        <v>2000</v>
      </c>
      <c r="AP42" s="52">
        <v>1429.9</v>
      </c>
      <c r="AQ42" s="52"/>
      <c r="AR42" s="52"/>
      <c r="AS42" s="52"/>
      <c r="AT42" s="52">
        <v>700</v>
      </c>
      <c r="AU42" s="52">
        <v>2688.223</v>
      </c>
      <c r="AV42" s="52">
        <v>988.02</v>
      </c>
      <c r="AW42" s="52">
        <v>1948.6079999999999</v>
      </c>
      <c r="AX42" s="52">
        <v>1181.893</v>
      </c>
      <c r="AY42" s="52">
        <v>1000.5</v>
      </c>
      <c r="AZ42" s="52">
        <v>3666.9025200000001</v>
      </c>
      <c r="BA42" s="52">
        <v>1363.5</v>
      </c>
      <c r="BB42" s="52">
        <v>2100</v>
      </c>
      <c r="BC42" s="53">
        <v>700</v>
      </c>
      <c r="BD42" s="52">
        <v>495</v>
      </c>
      <c r="BE42" s="52">
        <v>200</v>
      </c>
      <c r="BF42" s="52">
        <v>500</v>
      </c>
      <c r="BG42" s="54">
        <f t="shared" si="0"/>
        <v>412893.77914000006</v>
      </c>
    </row>
    <row r="43" spans="1:59" s="6" customFormat="1" ht="375" x14ac:dyDescent="0.3">
      <c r="A43" s="20" t="s">
        <v>125</v>
      </c>
      <c r="B43" s="21" t="s">
        <v>126</v>
      </c>
      <c r="C43" s="22" t="s">
        <v>127</v>
      </c>
      <c r="D43" s="22"/>
      <c r="E43" s="28" t="s">
        <v>128</v>
      </c>
      <c r="F43" s="51"/>
      <c r="G43" s="51"/>
      <c r="H43" s="51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>
        <v>80</v>
      </c>
      <c r="AV43" s="52"/>
      <c r="AW43" s="52"/>
      <c r="AX43" s="52">
        <v>51.5</v>
      </c>
      <c r="AY43" s="52"/>
      <c r="AZ43" s="52"/>
      <c r="BA43" s="52"/>
      <c r="BB43" s="52"/>
      <c r="BC43" s="53"/>
      <c r="BD43" s="52"/>
      <c r="BE43" s="52"/>
      <c r="BF43" s="52"/>
      <c r="BG43" s="54">
        <f t="shared" si="0"/>
        <v>131.5</v>
      </c>
    </row>
    <row r="44" spans="1:59" s="6" customFormat="1" ht="262.5" x14ac:dyDescent="0.3">
      <c r="A44" s="20" t="s">
        <v>129</v>
      </c>
      <c r="B44" s="21" t="s">
        <v>130</v>
      </c>
      <c r="C44" s="22" t="s">
        <v>131</v>
      </c>
      <c r="D44" s="22"/>
      <c r="E44" s="28" t="s">
        <v>128</v>
      </c>
      <c r="F44" s="51"/>
      <c r="G44" s="51"/>
      <c r="H44" s="51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>
        <v>61.4</v>
      </c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>
        <v>92.58</v>
      </c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>
        <v>153.19999999999999</v>
      </c>
      <c r="BB44" s="52"/>
      <c r="BC44" s="53"/>
      <c r="BD44" s="52"/>
      <c r="BE44" s="52"/>
      <c r="BF44" s="52"/>
      <c r="BG44" s="54">
        <f t="shared" si="0"/>
        <v>307.17999999999995</v>
      </c>
    </row>
    <row r="45" spans="1:59" s="6" customFormat="1" ht="262.5" x14ac:dyDescent="0.3">
      <c r="A45" s="20" t="s">
        <v>132</v>
      </c>
      <c r="B45" s="21" t="s">
        <v>133</v>
      </c>
      <c r="C45" s="22" t="s">
        <v>134</v>
      </c>
      <c r="D45" s="22"/>
      <c r="E45" s="28" t="s">
        <v>128</v>
      </c>
      <c r="F45" s="51"/>
      <c r="G45" s="51"/>
      <c r="H45" s="51"/>
      <c r="I45" s="52"/>
      <c r="J45" s="52"/>
      <c r="K45" s="52"/>
      <c r="L45" s="52"/>
      <c r="M45" s="52">
        <v>435</v>
      </c>
      <c r="N45" s="52"/>
      <c r="O45" s="52">
        <v>158.1</v>
      </c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>
        <v>620</v>
      </c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>
        <v>300</v>
      </c>
      <c r="AV45" s="52"/>
      <c r="AW45" s="52"/>
      <c r="AX45" s="52"/>
      <c r="AY45" s="52"/>
      <c r="AZ45" s="52"/>
      <c r="BA45" s="52"/>
      <c r="BB45" s="52"/>
      <c r="BC45" s="53"/>
      <c r="BD45" s="52"/>
      <c r="BE45" s="52"/>
      <c r="BF45" s="52"/>
      <c r="BG45" s="54">
        <f t="shared" si="0"/>
        <v>1513.1</v>
      </c>
    </row>
    <row r="46" spans="1:59" s="6" customFormat="1" ht="262.5" x14ac:dyDescent="0.3">
      <c r="A46" s="20" t="s">
        <v>135</v>
      </c>
      <c r="B46" s="21" t="s">
        <v>133</v>
      </c>
      <c r="C46" s="22" t="s">
        <v>134</v>
      </c>
      <c r="D46" s="22" t="s">
        <v>136</v>
      </c>
      <c r="E46" s="28" t="s">
        <v>128</v>
      </c>
      <c r="F46" s="51"/>
      <c r="G46" s="51"/>
      <c r="H46" s="51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>
        <v>8998</v>
      </c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3"/>
      <c r="BD46" s="52"/>
      <c r="BE46" s="52"/>
      <c r="BF46" s="52"/>
      <c r="BG46" s="54">
        <f t="shared" si="0"/>
        <v>8998</v>
      </c>
    </row>
    <row r="47" spans="1:59" s="6" customFormat="1" ht="262.5" x14ac:dyDescent="0.3">
      <c r="A47" s="20" t="s">
        <v>137</v>
      </c>
      <c r="B47" s="21" t="s">
        <v>133</v>
      </c>
      <c r="C47" s="22" t="s">
        <v>134</v>
      </c>
      <c r="D47" s="22" t="s">
        <v>138</v>
      </c>
      <c r="E47" s="28" t="s">
        <v>128</v>
      </c>
      <c r="F47" s="51"/>
      <c r="G47" s="51"/>
      <c r="H47" s="51"/>
      <c r="I47" s="52"/>
      <c r="J47" s="52">
        <v>7907</v>
      </c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3"/>
      <c r="BD47" s="52"/>
      <c r="BE47" s="52"/>
      <c r="BF47" s="52"/>
      <c r="BG47" s="54">
        <f t="shared" si="0"/>
        <v>7907</v>
      </c>
    </row>
    <row r="48" spans="1:59" s="6" customFormat="1" ht="262.5" x14ac:dyDescent="0.3">
      <c r="A48" s="20" t="s">
        <v>139</v>
      </c>
      <c r="B48" s="21" t="s">
        <v>133</v>
      </c>
      <c r="C48" s="22" t="s">
        <v>134</v>
      </c>
      <c r="D48" s="22" t="s">
        <v>140</v>
      </c>
      <c r="E48" s="28" t="s">
        <v>128</v>
      </c>
      <c r="F48" s="51"/>
      <c r="G48" s="51"/>
      <c r="H48" s="51"/>
      <c r="I48" s="52"/>
      <c r="J48" s="52"/>
      <c r="K48" s="52"/>
      <c r="L48" s="52"/>
      <c r="M48" s="52"/>
      <c r="N48" s="52"/>
      <c r="O48" s="52"/>
      <c r="P48" s="52">
        <v>35000</v>
      </c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3"/>
      <c r="BD48" s="52"/>
      <c r="BE48" s="52"/>
      <c r="BF48" s="52"/>
      <c r="BG48" s="54">
        <f t="shared" si="0"/>
        <v>35000</v>
      </c>
    </row>
    <row r="49" spans="1:59" s="6" customFormat="1" ht="262.5" x14ac:dyDescent="0.3">
      <c r="A49" s="20" t="s">
        <v>141</v>
      </c>
      <c r="B49" s="21" t="s">
        <v>142</v>
      </c>
      <c r="C49" s="22" t="s">
        <v>143</v>
      </c>
      <c r="D49" s="22"/>
      <c r="E49" s="28" t="s">
        <v>89</v>
      </c>
      <c r="F49" s="51"/>
      <c r="G49" s="51">
        <v>980</v>
      </c>
      <c r="H49" s="51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>
        <v>2777.81448</v>
      </c>
      <c r="Z49" s="52"/>
      <c r="AA49" s="52"/>
      <c r="AB49" s="52">
        <v>17395</v>
      </c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3"/>
      <c r="BD49" s="52"/>
      <c r="BE49" s="52"/>
      <c r="BF49" s="52"/>
      <c r="BG49" s="54">
        <f t="shared" si="0"/>
        <v>21152.814480000001</v>
      </c>
    </row>
    <row r="50" spans="1:59" s="6" customFormat="1" ht="281.25" x14ac:dyDescent="0.3">
      <c r="A50" s="20" t="s">
        <v>144</v>
      </c>
      <c r="B50" s="21" t="s">
        <v>145</v>
      </c>
      <c r="C50" s="22" t="s">
        <v>146</v>
      </c>
      <c r="D50" s="22"/>
      <c r="E50" s="28" t="s">
        <v>147</v>
      </c>
      <c r="F50" s="51"/>
      <c r="G50" s="51"/>
      <c r="H50" s="51"/>
      <c r="I50" s="52"/>
      <c r="J50" s="52"/>
      <c r="K50" s="52"/>
      <c r="L50" s="52"/>
      <c r="M50" s="52"/>
      <c r="N50" s="52"/>
      <c r="O50" s="52"/>
      <c r="P50" s="52">
        <v>80</v>
      </c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3"/>
      <c r="BD50" s="52"/>
      <c r="BE50" s="52"/>
      <c r="BF50" s="52"/>
      <c r="BG50" s="54">
        <f t="shared" si="0"/>
        <v>80</v>
      </c>
    </row>
    <row r="51" spans="1:59" s="6" customFormat="1" ht="206.25" x14ac:dyDescent="0.3">
      <c r="A51" s="20" t="s">
        <v>148</v>
      </c>
      <c r="B51" s="21" t="s">
        <v>149</v>
      </c>
      <c r="C51" s="22" t="s">
        <v>150</v>
      </c>
      <c r="D51" s="22"/>
      <c r="E51" s="28" t="s">
        <v>147</v>
      </c>
      <c r="F51" s="51"/>
      <c r="G51" s="51"/>
      <c r="H51" s="51"/>
      <c r="I51" s="52"/>
      <c r="J51" s="52"/>
      <c r="K51" s="52"/>
      <c r="L51" s="52"/>
      <c r="M51" s="52"/>
      <c r="N51" s="52"/>
      <c r="O51" s="52"/>
      <c r="P51" s="52">
        <v>300</v>
      </c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3"/>
      <c r="BD51" s="52"/>
      <c r="BE51" s="52"/>
      <c r="BF51" s="52"/>
      <c r="BG51" s="54">
        <f t="shared" si="0"/>
        <v>300</v>
      </c>
    </row>
    <row r="52" spans="1:59" s="6" customFormat="1" ht="31.5" x14ac:dyDescent="0.25">
      <c r="A52" s="27"/>
      <c r="B52" s="25" t="s">
        <v>93</v>
      </c>
      <c r="C52" s="25"/>
      <c r="D52" s="26"/>
      <c r="E52" s="29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>
        <v>300</v>
      </c>
      <c r="Q52" s="55"/>
      <c r="R52" s="55"/>
      <c r="S52" s="55"/>
      <c r="T52" s="55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3"/>
      <c r="BD52" s="52"/>
      <c r="BE52" s="52"/>
      <c r="BF52" s="52"/>
      <c r="BG52" s="54">
        <f t="shared" si="0"/>
        <v>300</v>
      </c>
    </row>
    <row r="53" spans="1:59" s="6" customFormat="1" ht="206.25" x14ac:dyDescent="0.3">
      <c r="A53" s="20" t="s">
        <v>151</v>
      </c>
      <c r="B53" s="21" t="s">
        <v>152</v>
      </c>
      <c r="C53" s="22" t="s">
        <v>153</v>
      </c>
      <c r="D53" s="22"/>
      <c r="E53" s="28" t="s">
        <v>124</v>
      </c>
      <c r="F53" s="51">
        <v>35394.489000000001</v>
      </c>
      <c r="G53" s="51">
        <v>625.66200000000003</v>
      </c>
      <c r="H53" s="51"/>
      <c r="I53" s="52"/>
      <c r="J53" s="52"/>
      <c r="K53" s="52"/>
      <c r="L53" s="52"/>
      <c r="M53" s="52"/>
      <c r="N53" s="52"/>
      <c r="O53" s="52">
        <v>36840.684999999998</v>
      </c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3"/>
      <c r="BD53" s="52"/>
      <c r="BE53" s="52"/>
      <c r="BF53" s="52"/>
      <c r="BG53" s="54">
        <f t="shared" si="0"/>
        <v>72860.835999999996</v>
      </c>
    </row>
    <row r="54" spans="1:59" s="6" customFormat="1" ht="281.25" x14ac:dyDescent="0.3">
      <c r="A54" s="20" t="s">
        <v>154</v>
      </c>
      <c r="B54" s="21" t="s">
        <v>155</v>
      </c>
      <c r="C54" s="22" t="s">
        <v>156</v>
      </c>
      <c r="D54" s="22"/>
      <c r="E54" s="28" t="s">
        <v>157</v>
      </c>
      <c r="F54" s="51"/>
      <c r="G54" s="51"/>
      <c r="H54" s="51"/>
      <c r="I54" s="52"/>
      <c r="J54" s="52"/>
      <c r="K54" s="52">
        <v>2579.5549999999998</v>
      </c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>
        <v>18050</v>
      </c>
      <c r="BA54" s="52"/>
      <c r="BB54" s="52"/>
      <c r="BC54" s="53"/>
      <c r="BD54" s="52"/>
      <c r="BE54" s="52"/>
      <c r="BF54" s="52"/>
      <c r="BG54" s="54">
        <f t="shared" si="0"/>
        <v>20629.555</v>
      </c>
    </row>
    <row r="55" spans="1:59" s="6" customFormat="1" ht="243.75" x14ac:dyDescent="0.3">
      <c r="A55" s="20" t="s">
        <v>158</v>
      </c>
      <c r="B55" s="21" t="s">
        <v>159</v>
      </c>
      <c r="C55" s="22" t="s">
        <v>160</v>
      </c>
      <c r="D55" s="22"/>
      <c r="E55" s="28" t="s">
        <v>157</v>
      </c>
      <c r="F55" s="51"/>
      <c r="G55" s="51"/>
      <c r="H55" s="51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>
        <v>1000</v>
      </c>
      <c r="BA55" s="52"/>
      <c r="BB55" s="52"/>
      <c r="BC55" s="53"/>
      <c r="BD55" s="52"/>
      <c r="BE55" s="52"/>
      <c r="BF55" s="52"/>
      <c r="BG55" s="54">
        <f t="shared" si="0"/>
        <v>1000</v>
      </c>
    </row>
    <row r="56" spans="1:59" s="6" customFormat="1" ht="31.5" x14ac:dyDescent="0.25">
      <c r="A56" s="27"/>
      <c r="B56" s="25" t="s">
        <v>93</v>
      </c>
      <c r="C56" s="25"/>
      <c r="D56" s="26"/>
      <c r="E56" s="29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>
        <v>1000</v>
      </c>
      <c r="BA56" s="52"/>
      <c r="BB56" s="52"/>
      <c r="BC56" s="53"/>
      <c r="BD56" s="52"/>
      <c r="BE56" s="52"/>
      <c r="BF56" s="52"/>
      <c r="BG56" s="54">
        <f t="shared" si="0"/>
        <v>1000</v>
      </c>
    </row>
    <row r="57" spans="1:59" s="6" customFormat="1" ht="356.25" x14ac:dyDescent="0.3">
      <c r="A57" s="20" t="s">
        <v>161</v>
      </c>
      <c r="B57" s="21" t="s">
        <v>162</v>
      </c>
      <c r="C57" s="22" t="s">
        <v>163</v>
      </c>
      <c r="D57" s="22"/>
      <c r="E57" s="28" t="s">
        <v>128</v>
      </c>
      <c r="F57" s="51"/>
      <c r="G57" s="51"/>
      <c r="H57" s="51"/>
      <c r="I57" s="52"/>
      <c r="J57" s="52"/>
      <c r="K57" s="52"/>
      <c r="L57" s="52"/>
      <c r="M57" s="52"/>
      <c r="N57" s="52"/>
      <c r="O57" s="52"/>
      <c r="P57" s="52"/>
      <c r="Q57" s="52">
        <v>209.8</v>
      </c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>
        <v>46.1</v>
      </c>
      <c r="AP57" s="52">
        <v>86.3</v>
      </c>
      <c r="AQ57" s="52"/>
      <c r="AR57" s="52">
        <v>245.7</v>
      </c>
      <c r="AS57" s="52"/>
      <c r="AT57" s="52"/>
      <c r="AU57" s="52"/>
      <c r="AV57" s="52"/>
      <c r="AW57" s="52"/>
      <c r="AX57" s="52"/>
      <c r="AY57" s="52"/>
      <c r="AZ57" s="52"/>
      <c r="BA57" s="52">
        <v>318.10000000000002</v>
      </c>
      <c r="BB57" s="52"/>
      <c r="BC57" s="53"/>
      <c r="BD57" s="52"/>
      <c r="BE57" s="52"/>
      <c r="BF57" s="52"/>
      <c r="BG57" s="54">
        <f t="shared" si="0"/>
        <v>906</v>
      </c>
    </row>
    <row r="58" spans="1:59" s="6" customFormat="1" ht="318.75" x14ac:dyDescent="0.3">
      <c r="A58" s="20" t="s">
        <v>164</v>
      </c>
      <c r="B58" s="21" t="s">
        <v>165</v>
      </c>
      <c r="C58" s="22" t="s">
        <v>166</v>
      </c>
      <c r="D58" s="22" t="s">
        <v>167</v>
      </c>
      <c r="E58" s="28" t="s">
        <v>64</v>
      </c>
      <c r="F58" s="51"/>
      <c r="G58" s="51"/>
      <c r="H58" s="51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>
        <v>1762.6626200000001</v>
      </c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3"/>
      <c r="BD58" s="52"/>
      <c r="BE58" s="52"/>
      <c r="BF58" s="52"/>
      <c r="BG58" s="54">
        <f t="shared" si="0"/>
        <v>1762.6626200000001</v>
      </c>
    </row>
    <row r="59" spans="1:59" s="6" customFormat="1" ht="318.75" x14ac:dyDescent="0.3">
      <c r="A59" s="20" t="s">
        <v>168</v>
      </c>
      <c r="B59" s="21" t="s">
        <v>165</v>
      </c>
      <c r="C59" s="22" t="s">
        <v>166</v>
      </c>
      <c r="D59" s="22" t="s">
        <v>169</v>
      </c>
      <c r="E59" s="28" t="s">
        <v>64</v>
      </c>
      <c r="F59" s="51"/>
      <c r="G59" s="51"/>
      <c r="H59" s="51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>
        <v>21176.040700000001</v>
      </c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3"/>
      <c r="BD59" s="52"/>
      <c r="BE59" s="52"/>
      <c r="BF59" s="52"/>
      <c r="BG59" s="54">
        <f t="shared" si="0"/>
        <v>21176.040700000001</v>
      </c>
    </row>
    <row r="60" spans="1:59" s="6" customFormat="1" ht="262.5" x14ac:dyDescent="0.3">
      <c r="A60" s="20" t="s">
        <v>170</v>
      </c>
      <c r="B60" s="21" t="s">
        <v>171</v>
      </c>
      <c r="C60" s="22" t="s">
        <v>172</v>
      </c>
      <c r="D60" s="22"/>
      <c r="E60" s="28" t="s">
        <v>64</v>
      </c>
      <c r="F60" s="51"/>
      <c r="G60" s="51"/>
      <c r="H60" s="51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>
        <v>2141</v>
      </c>
      <c r="AW60" s="52"/>
      <c r="AX60" s="52"/>
      <c r="AY60" s="52"/>
      <c r="AZ60" s="52"/>
      <c r="BA60" s="52"/>
      <c r="BB60" s="52"/>
      <c r="BC60" s="53"/>
      <c r="BD60" s="52"/>
      <c r="BE60" s="52"/>
      <c r="BF60" s="52"/>
      <c r="BG60" s="54">
        <f t="shared" si="0"/>
        <v>2141</v>
      </c>
    </row>
    <row r="61" spans="1:59" s="35" customFormat="1" ht="20.25" x14ac:dyDescent="0.25">
      <c r="A61" s="17"/>
      <c r="B61" s="18" t="s">
        <v>58</v>
      </c>
      <c r="C61" s="18"/>
      <c r="D61" s="19"/>
      <c r="E61" s="30"/>
      <c r="F61" s="56">
        <v>680340.30243000004</v>
      </c>
      <c r="G61" s="56">
        <v>5455.2269999999999</v>
      </c>
      <c r="H61" s="56">
        <v>12162.715</v>
      </c>
      <c r="I61" s="56">
        <v>43381.290379999999</v>
      </c>
      <c r="J61" s="56">
        <v>11010.44</v>
      </c>
      <c r="K61" s="56">
        <v>21455.62788</v>
      </c>
      <c r="L61" s="56">
        <v>67896.260800000004</v>
      </c>
      <c r="M61" s="56">
        <v>9365.2424100000007</v>
      </c>
      <c r="N61" s="56">
        <v>187972.27074000001</v>
      </c>
      <c r="O61" s="56">
        <v>332925.69352999999</v>
      </c>
      <c r="P61" s="56">
        <v>455053.69915</v>
      </c>
      <c r="Q61" s="56">
        <v>69039.334019999995</v>
      </c>
      <c r="R61" s="56">
        <v>145307.25568</v>
      </c>
      <c r="S61" s="56">
        <v>3305.91905</v>
      </c>
      <c r="T61" s="56">
        <v>5959.26</v>
      </c>
      <c r="U61" s="57">
        <v>8040.3689999999997</v>
      </c>
      <c r="V61" s="57">
        <v>3358.85</v>
      </c>
      <c r="W61" s="57">
        <v>593</v>
      </c>
      <c r="X61" s="57">
        <v>39930.6</v>
      </c>
      <c r="Y61" s="57">
        <v>24363.33238</v>
      </c>
      <c r="Z61" s="57">
        <v>8429.11</v>
      </c>
      <c r="AA61" s="57">
        <v>2970.5</v>
      </c>
      <c r="AB61" s="57">
        <v>79112.236569999994</v>
      </c>
      <c r="AC61" s="57">
        <v>5066.3847299999998</v>
      </c>
      <c r="AD61" s="57">
        <v>236128.28359000001</v>
      </c>
      <c r="AE61" s="57">
        <v>69238.83</v>
      </c>
      <c r="AF61" s="57">
        <v>143649.53336</v>
      </c>
      <c r="AG61" s="57">
        <v>31892.2781</v>
      </c>
      <c r="AH61" s="57">
        <v>1422.58</v>
      </c>
      <c r="AI61" s="57">
        <v>5887.8268799999996</v>
      </c>
      <c r="AJ61" s="57">
        <v>1583.34</v>
      </c>
      <c r="AK61" s="57">
        <v>1887.71</v>
      </c>
      <c r="AL61" s="57">
        <v>1475.3258000000001</v>
      </c>
      <c r="AM61" s="57">
        <v>8565.83</v>
      </c>
      <c r="AN61" s="57"/>
      <c r="AO61" s="57">
        <v>16351.26542</v>
      </c>
      <c r="AP61" s="57">
        <v>7546.03</v>
      </c>
      <c r="AQ61" s="57">
        <v>52</v>
      </c>
      <c r="AR61" s="57">
        <v>5779.12</v>
      </c>
      <c r="AS61" s="57">
        <v>449.524</v>
      </c>
      <c r="AT61" s="57">
        <v>8261.0743399999992</v>
      </c>
      <c r="AU61" s="57">
        <v>11456.34823</v>
      </c>
      <c r="AV61" s="57">
        <v>4931.7299999999996</v>
      </c>
      <c r="AW61" s="57">
        <v>5799.4480000000003</v>
      </c>
      <c r="AX61" s="57">
        <v>2008.203</v>
      </c>
      <c r="AY61" s="57">
        <v>1400.5</v>
      </c>
      <c r="AZ61" s="57">
        <v>29754.502519999998</v>
      </c>
      <c r="BA61" s="57">
        <v>6124.2</v>
      </c>
      <c r="BB61" s="57">
        <v>20695.623</v>
      </c>
      <c r="BC61" s="58">
        <v>9411.69211</v>
      </c>
      <c r="BD61" s="57">
        <v>3695</v>
      </c>
      <c r="BE61" s="57">
        <v>300</v>
      </c>
      <c r="BF61" s="57">
        <v>1263</v>
      </c>
      <c r="BG61" s="54">
        <f t="shared" si="0"/>
        <v>2859505.7191000017</v>
      </c>
    </row>
    <row r="62" spans="1:59" s="48" customFormat="1" ht="39" x14ac:dyDescent="0.25">
      <c r="A62" s="44"/>
      <c r="B62" s="45" t="s">
        <v>215</v>
      </c>
      <c r="C62" s="45"/>
      <c r="D62" s="46"/>
      <c r="E62" s="47"/>
      <c r="F62" s="59">
        <f>F61-F63-F66</f>
        <v>674485.39643000008</v>
      </c>
      <c r="G62" s="59">
        <f t="shared" ref="G62:BG62" si="1">G61-G63-G66</f>
        <v>5455.2269999999999</v>
      </c>
      <c r="H62" s="59">
        <f t="shared" si="1"/>
        <v>12162.715</v>
      </c>
      <c r="I62" s="59">
        <f t="shared" si="1"/>
        <v>43381.290379999999</v>
      </c>
      <c r="J62" s="59">
        <f t="shared" si="1"/>
        <v>11010.44</v>
      </c>
      <c r="K62" s="59">
        <f t="shared" si="1"/>
        <v>21455.62788</v>
      </c>
      <c r="L62" s="59">
        <f t="shared" si="1"/>
        <v>67896.260800000004</v>
      </c>
      <c r="M62" s="59">
        <f t="shared" si="1"/>
        <v>9365.2424100000007</v>
      </c>
      <c r="N62" s="59">
        <f t="shared" si="1"/>
        <v>187972.27074000001</v>
      </c>
      <c r="O62" s="59">
        <f t="shared" si="1"/>
        <v>332925.69352999999</v>
      </c>
      <c r="P62" s="59">
        <f t="shared" si="1"/>
        <v>216360.76427000001</v>
      </c>
      <c r="Q62" s="59">
        <f t="shared" si="1"/>
        <v>69039.334019999995</v>
      </c>
      <c r="R62" s="59">
        <f t="shared" si="1"/>
        <v>145307.25568</v>
      </c>
      <c r="S62" s="59">
        <f t="shared" si="1"/>
        <v>3305.91905</v>
      </c>
      <c r="T62" s="59">
        <f t="shared" si="1"/>
        <v>5959.26</v>
      </c>
      <c r="U62" s="59">
        <f t="shared" si="1"/>
        <v>8040.3689999999997</v>
      </c>
      <c r="V62" s="59">
        <f t="shared" si="1"/>
        <v>3358.85</v>
      </c>
      <c r="W62" s="59">
        <f t="shared" si="1"/>
        <v>593</v>
      </c>
      <c r="X62" s="59">
        <f t="shared" si="1"/>
        <v>39930.6</v>
      </c>
      <c r="Y62" s="59">
        <f t="shared" si="1"/>
        <v>24363.33238</v>
      </c>
      <c r="Z62" s="59">
        <f t="shared" si="1"/>
        <v>8429.11</v>
      </c>
      <c r="AA62" s="59">
        <f t="shared" si="1"/>
        <v>2970.5</v>
      </c>
      <c r="AB62" s="59">
        <f t="shared" si="1"/>
        <v>79112.236569999994</v>
      </c>
      <c r="AC62" s="59">
        <f t="shared" si="1"/>
        <v>5066.3847299999998</v>
      </c>
      <c r="AD62" s="59">
        <f t="shared" si="1"/>
        <v>236128.28359000001</v>
      </c>
      <c r="AE62" s="59">
        <f t="shared" si="1"/>
        <v>69238.83</v>
      </c>
      <c r="AF62" s="59">
        <f t="shared" si="1"/>
        <v>123037.53831999999</v>
      </c>
      <c r="AG62" s="59">
        <f t="shared" si="1"/>
        <v>31892.2781</v>
      </c>
      <c r="AH62" s="59">
        <f t="shared" si="1"/>
        <v>1422.58</v>
      </c>
      <c r="AI62" s="59">
        <f t="shared" si="1"/>
        <v>5887.8268799999996</v>
      </c>
      <c r="AJ62" s="59">
        <f t="shared" si="1"/>
        <v>1583.34</v>
      </c>
      <c r="AK62" s="59">
        <f t="shared" si="1"/>
        <v>1887.71</v>
      </c>
      <c r="AL62" s="59">
        <f t="shared" si="1"/>
        <v>1475.3258000000001</v>
      </c>
      <c r="AM62" s="59">
        <f t="shared" si="1"/>
        <v>8565.83</v>
      </c>
      <c r="AN62" s="59">
        <f t="shared" si="1"/>
        <v>0</v>
      </c>
      <c r="AO62" s="59">
        <f t="shared" si="1"/>
        <v>16351.26542</v>
      </c>
      <c r="AP62" s="59">
        <f t="shared" si="1"/>
        <v>7546.03</v>
      </c>
      <c r="AQ62" s="59">
        <f t="shared" si="1"/>
        <v>52</v>
      </c>
      <c r="AR62" s="59">
        <f t="shared" si="1"/>
        <v>5779.12</v>
      </c>
      <c r="AS62" s="59">
        <f t="shared" si="1"/>
        <v>449.524</v>
      </c>
      <c r="AT62" s="59">
        <f t="shared" si="1"/>
        <v>8261.0743399999992</v>
      </c>
      <c r="AU62" s="59">
        <f t="shared" si="1"/>
        <v>11456.34823</v>
      </c>
      <c r="AV62" s="59">
        <f t="shared" si="1"/>
        <v>4931.7299999999996</v>
      </c>
      <c r="AW62" s="59">
        <f t="shared" si="1"/>
        <v>5799.4480000000003</v>
      </c>
      <c r="AX62" s="59">
        <f t="shared" si="1"/>
        <v>2008.203</v>
      </c>
      <c r="AY62" s="59">
        <f t="shared" si="1"/>
        <v>1400.5</v>
      </c>
      <c r="AZ62" s="59">
        <f t="shared" si="1"/>
        <v>28754.502519999998</v>
      </c>
      <c r="BA62" s="59">
        <f t="shared" si="1"/>
        <v>6124.2</v>
      </c>
      <c r="BB62" s="59">
        <f t="shared" si="1"/>
        <v>20695.623</v>
      </c>
      <c r="BC62" s="59">
        <f t="shared" si="1"/>
        <v>9411.69211</v>
      </c>
      <c r="BD62" s="59">
        <f t="shared" si="1"/>
        <v>3695</v>
      </c>
      <c r="BE62" s="59">
        <f t="shared" si="1"/>
        <v>300</v>
      </c>
      <c r="BF62" s="59">
        <f t="shared" si="1"/>
        <v>1263</v>
      </c>
      <c r="BG62" s="59">
        <f t="shared" si="1"/>
        <v>2593345.8831800018</v>
      </c>
    </row>
    <row r="63" spans="1:59" s="48" customFormat="1" ht="39" x14ac:dyDescent="0.25">
      <c r="A63" s="44"/>
      <c r="B63" s="45" t="s">
        <v>216</v>
      </c>
      <c r="C63" s="45"/>
      <c r="D63" s="46"/>
      <c r="E63" s="47"/>
      <c r="F63" s="59">
        <f>SUM(F64:F65)</f>
        <v>5854.9059999999999</v>
      </c>
      <c r="G63" s="59"/>
      <c r="H63" s="59"/>
      <c r="I63" s="59"/>
      <c r="J63" s="59"/>
      <c r="K63" s="59"/>
      <c r="L63" s="59"/>
      <c r="M63" s="59"/>
      <c r="N63" s="59"/>
      <c r="O63" s="59"/>
      <c r="P63" s="59">
        <f t="shared" ref="P63:BG63" si="2">SUM(P64:P65)</f>
        <v>300</v>
      </c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>
        <f t="shared" si="2"/>
        <v>1000</v>
      </c>
      <c r="BA63" s="59"/>
      <c r="BB63" s="59"/>
      <c r="BC63" s="59"/>
      <c r="BD63" s="59"/>
      <c r="BE63" s="59"/>
      <c r="BF63" s="59"/>
      <c r="BG63" s="59">
        <f t="shared" si="2"/>
        <v>7154.9059999999999</v>
      </c>
    </row>
    <row r="64" spans="1:59" s="49" customFormat="1" ht="31.5" x14ac:dyDescent="0.25">
      <c r="A64" s="27"/>
      <c r="B64" s="25" t="s">
        <v>93</v>
      </c>
      <c r="C64" s="25"/>
      <c r="D64" s="26"/>
      <c r="E64" s="29"/>
      <c r="F64" s="55">
        <v>5668.2579999999998</v>
      </c>
      <c r="G64" s="55"/>
      <c r="H64" s="55"/>
      <c r="I64" s="55"/>
      <c r="J64" s="55"/>
      <c r="K64" s="55"/>
      <c r="L64" s="55"/>
      <c r="M64" s="55"/>
      <c r="N64" s="55"/>
      <c r="O64" s="55"/>
      <c r="P64" s="55">
        <v>300</v>
      </c>
      <c r="Q64" s="55"/>
      <c r="R64" s="55"/>
      <c r="S64" s="55"/>
      <c r="T64" s="55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>
        <v>1000</v>
      </c>
      <c r="BA64" s="60"/>
      <c r="BB64" s="60"/>
      <c r="BC64" s="61"/>
      <c r="BD64" s="60"/>
      <c r="BE64" s="60"/>
      <c r="BF64" s="60"/>
      <c r="BG64" s="62">
        <f t="shared" si="0"/>
        <v>6968.2579999999998</v>
      </c>
    </row>
    <row r="65" spans="1:59" s="49" customFormat="1" ht="31.5" x14ac:dyDescent="0.25">
      <c r="A65" s="27"/>
      <c r="B65" s="25" t="s">
        <v>94</v>
      </c>
      <c r="C65" s="25"/>
      <c r="D65" s="26"/>
      <c r="E65" s="29"/>
      <c r="F65" s="55">
        <v>186.648</v>
      </c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1"/>
      <c r="BD65" s="60"/>
      <c r="BE65" s="60"/>
      <c r="BF65" s="60"/>
      <c r="BG65" s="62">
        <f t="shared" si="0"/>
        <v>186.648</v>
      </c>
    </row>
    <row r="66" spans="1:59" s="50" customFormat="1" ht="78" x14ac:dyDescent="0.35">
      <c r="A66" s="40"/>
      <c r="B66" s="41" t="s">
        <v>73</v>
      </c>
      <c r="C66" s="41"/>
      <c r="D66" s="42"/>
      <c r="E66" s="4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>
        <v>238392.93487999999</v>
      </c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>
        <v>20611.995040000002</v>
      </c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4"/>
      <c r="BD66" s="63"/>
      <c r="BE66" s="63"/>
      <c r="BF66" s="63"/>
      <c r="BG66" s="65">
        <f t="shared" si="0"/>
        <v>259004.92992</v>
      </c>
    </row>
    <row r="67" spans="1:59" x14ac:dyDescent="0.25">
      <c r="B67" s="4"/>
      <c r="C67" s="2"/>
      <c r="D67" s="4"/>
      <c r="E67" s="3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8" t="s">
        <v>211</v>
      </c>
    </row>
    <row r="68" spans="1:59" x14ac:dyDescent="0.25">
      <c r="B68" s="4"/>
      <c r="C68" s="2"/>
      <c r="D68" s="4"/>
      <c r="E68" s="31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</row>
    <row r="69" spans="1:59" x14ac:dyDescent="0.25">
      <c r="B69" s="4"/>
      <c r="C69" s="2"/>
      <c r="D69" s="4"/>
      <c r="E69" s="31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</row>
    <row r="70" spans="1:59" x14ac:dyDescent="0.25">
      <c r="B70" s="4"/>
      <c r="C70" s="2"/>
      <c r="D70" s="4"/>
      <c r="E70" s="31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</row>
    <row r="71" spans="1:59" x14ac:dyDescent="0.25">
      <c r="B71" s="4"/>
      <c r="C71" s="2"/>
      <c r="D71" s="4"/>
      <c r="E71" s="31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</row>
    <row r="72" spans="1:59" x14ac:dyDescent="0.25">
      <c r="B72" s="4"/>
      <c r="C72" s="2"/>
      <c r="D72" s="4"/>
      <c r="E72" s="31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</row>
    <row r="73" spans="1:59" x14ac:dyDescent="0.25">
      <c r="B73" s="4"/>
      <c r="C73" s="2"/>
      <c r="D73" s="4"/>
      <c r="E73" s="31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</row>
    <row r="74" spans="1:59" x14ac:dyDescent="0.25">
      <c r="B74" s="4"/>
      <c r="C74" s="2"/>
      <c r="D74" s="4"/>
      <c r="E74" s="31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</row>
    <row r="75" spans="1:59" x14ac:dyDescent="0.25">
      <c r="B75" s="4"/>
      <c r="C75" s="2"/>
      <c r="D75" s="4"/>
      <c r="E75" s="31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</row>
    <row r="76" spans="1:59" x14ac:dyDescent="0.25">
      <c r="B76" s="4"/>
      <c r="C76" s="2"/>
      <c r="D76" s="4"/>
      <c r="E76" s="31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</row>
    <row r="77" spans="1:59" x14ac:dyDescent="0.25">
      <c r="B77" s="4"/>
      <c r="C77" s="2"/>
      <c r="D77" s="4"/>
      <c r="E77" s="31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</row>
    <row r="78" spans="1:59" x14ac:dyDescent="0.25">
      <c r="B78" s="4"/>
      <c r="C78" s="2"/>
      <c r="D78" s="4"/>
      <c r="E78" s="31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</row>
    <row r="79" spans="1:59" x14ac:dyDescent="0.25">
      <c r="B79" s="4"/>
      <c r="C79" s="2"/>
      <c r="D79" s="4"/>
      <c r="E79" s="31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</row>
    <row r="80" spans="1:59" x14ac:dyDescent="0.25">
      <c r="B80" s="4"/>
      <c r="C80" s="2"/>
      <c r="D80" s="4"/>
      <c r="E80" s="31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</row>
    <row r="81" spans="2:59" x14ac:dyDescent="0.25">
      <c r="B81" s="4"/>
      <c r="C81" s="2"/>
      <c r="D81" s="4"/>
      <c r="E81" s="31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</row>
    <row r="82" spans="2:59" x14ac:dyDescent="0.25">
      <c r="B82" s="4"/>
      <c r="C82" s="2"/>
      <c r="D82" s="4"/>
      <c r="E82" s="31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</row>
    <row r="83" spans="2:59" x14ac:dyDescent="0.25">
      <c r="B83" s="4"/>
      <c r="C83" s="2"/>
      <c r="D83" s="4"/>
      <c r="E83" s="31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</row>
    <row r="84" spans="2:59" x14ac:dyDescent="0.25">
      <c r="B84" s="4"/>
      <c r="C84" s="2"/>
      <c r="D84" s="4"/>
      <c r="E84" s="31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</row>
    <row r="85" spans="2:59" x14ac:dyDescent="0.25">
      <c r="B85" s="4"/>
      <c r="C85" s="2"/>
      <c r="D85" s="4"/>
      <c r="E85" s="31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</row>
    <row r="86" spans="2:59" x14ac:dyDescent="0.25">
      <c r="B86" s="4"/>
      <c r="C86" s="2"/>
      <c r="D86" s="4"/>
      <c r="E86" s="31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</row>
    <row r="87" spans="2:59" x14ac:dyDescent="0.25">
      <c r="B87" s="4"/>
      <c r="C87" s="2"/>
      <c r="D87" s="4"/>
      <c r="E87" s="31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</row>
    <row r="88" spans="2:59" x14ac:dyDescent="0.25">
      <c r="B88" s="4"/>
      <c r="C88" s="2"/>
      <c r="D88" s="4"/>
      <c r="E88" s="31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</row>
    <row r="89" spans="2:59" x14ac:dyDescent="0.25">
      <c r="B89" s="4"/>
      <c r="C89" s="2"/>
      <c r="D89" s="4"/>
      <c r="E89" s="31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</row>
    <row r="90" spans="2:59" x14ac:dyDescent="0.25">
      <c r="B90" s="4"/>
      <c r="C90" s="2"/>
      <c r="D90" s="4"/>
      <c r="E90" s="31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</row>
    <row r="91" spans="2:59" x14ac:dyDescent="0.25">
      <c r="B91" s="4"/>
      <c r="C91" s="2"/>
      <c r="D91" s="4"/>
      <c r="E91" s="31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</row>
    <row r="92" spans="2:59" x14ac:dyDescent="0.25">
      <c r="B92" s="4"/>
      <c r="C92" s="2"/>
      <c r="D92" s="4"/>
      <c r="E92" s="31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</row>
    <row r="93" spans="2:59" x14ac:dyDescent="0.25">
      <c r="B93" s="4"/>
      <c r="C93" s="2"/>
      <c r="D93" s="4"/>
      <c r="E93" s="31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</row>
    <row r="94" spans="2:59" x14ac:dyDescent="0.25">
      <c r="B94" s="4"/>
      <c r="C94" s="2"/>
      <c r="D94" s="4"/>
      <c r="E94" s="31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</row>
    <row r="95" spans="2:59" x14ac:dyDescent="0.25">
      <c r="B95" s="4"/>
      <c r="C95" s="2"/>
      <c r="D95" s="4"/>
      <c r="E95" s="31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</row>
    <row r="96" spans="2:59" x14ac:dyDescent="0.25">
      <c r="B96" s="4"/>
      <c r="C96" s="2"/>
      <c r="D96" s="4"/>
      <c r="E96" s="31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</row>
    <row r="97" spans="2:59" x14ac:dyDescent="0.25">
      <c r="B97" s="4"/>
      <c r="C97" s="2"/>
      <c r="D97" s="4"/>
      <c r="E97" s="31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</row>
    <row r="98" spans="2:59" x14ac:dyDescent="0.25">
      <c r="B98" s="4"/>
      <c r="C98" s="2"/>
      <c r="D98" s="4"/>
      <c r="E98" s="31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</row>
    <row r="99" spans="2:59" x14ac:dyDescent="0.25">
      <c r="B99" s="4"/>
      <c r="C99" s="2"/>
      <c r="D99" s="4"/>
      <c r="E99" s="31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</row>
    <row r="100" spans="2:59" x14ac:dyDescent="0.25">
      <c r="B100" s="4"/>
      <c r="C100" s="2"/>
      <c r="D100" s="4"/>
      <c r="E100" s="31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</row>
    <row r="101" spans="2:59" x14ac:dyDescent="0.25">
      <c r="B101" s="4"/>
      <c r="C101" s="2"/>
      <c r="D101" s="4"/>
      <c r="E101" s="31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</row>
    <row r="102" spans="2:59" x14ac:dyDescent="0.25">
      <c r="B102" s="4"/>
      <c r="C102" s="2"/>
      <c r="D102" s="4"/>
      <c r="E102" s="31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</row>
    <row r="103" spans="2:59" x14ac:dyDescent="0.25">
      <c r="B103" s="4"/>
      <c r="C103" s="2"/>
      <c r="D103" s="4"/>
      <c r="E103" s="31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</row>
    <row r="104" spans="2:59" x14ac:dyDescent="0.25">
      <c r="B104" s="4"/>
      <c r="C104" s="2"/>
      <c r="D104" s="4"/>
      <c r="E104" s="31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</row>
    <row r="105" spans="2:59" x14ac:dyDescent="0.25">
      <c r="B105" s="4"/>
      <c r="C105" s="2"/>
      <c r="D105" s="4"/>
      <c r="E105" s="31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</row>
    <row r="106" spans="2:59" x14ac:dyDescent="0.25">
      <c r="B106" s="4"/>
      <c r="C106" s="2"/>
      <c r="D106" s="4"/>
      <c r="E106" s="31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</row>
    <row r="107" spans="2:59" x14ac:dyDescent="0.25">
      <c r="B107" s="4"/>
      <c r="C107" s="2"/>
      <c r="D107" s="4"/>
      <c r="E107" s="31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</row>
    <row r="108" spans="2:59" x14ac:dyDescent="0.25">
      <c r="B108" s="4"/>
      <c r="C108" s="2"/>
      <c r="D108" s="4"/>
      <c r="E108" s="31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</row>
    <row r="109" spans="2:59" x14ac:dyDescent="0.25">
      <c r="B109" s="4"/>
      <c r="C109" s="2"/>
      <c r="D109" s="4"/>
      <c r="E109" s="31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</row>
    <row r="110" spans="2:59" x14ac:dyDescent="0.25">
      <c r="B110" s="4"/>
      <c r="C110" s="2"/>
      <c r="D110" s="4"/>
      <c r="E110" s="31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</row>
    <row r="111" spans="2:59" x14ac:dyDescent="0.25">
      <c r="B111" s="4"/>
      <c r="C111" s="2"/>
      <c r="D111" s="4"/>
      <c r="E111" s="31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</row>
    <row r="112" spans="2:59" x14ac:dyDescent="0.25">
      <c r="B112" s="4"/>
      <c r="C112" s="2"/>
      <c r="D112" s="4"/>
      <c r="E112" s="31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</row>
    <row r="113" spans="2:59" x14ac:dyDescent="0.25">
      <c r="B113" s="4"/>
      <c r="C113" s="2"/>
      <c r="D113" s="4"/>
      <c r="E113" s="31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</row>
    <row r="114" spans="2:59" x14ac:dyDescent="0.25">
      <c r="B114" s="4"/>
      <c r="C114" s="2"/>
      <c r="D114" s="4"/>
      <c r="E114" s="31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</row>
    <row r="115" spans="2:59" x14ac:dyDescent="0.25">
      <c r="B115" s="4"/>
      <c r="C115" s="2"/>
      <c r="D115" s="4"/>
      <c r="E115" s="31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</row>
    <row r="116" spans="2:59" x14ac:dyDescent="0.25">
      <c r="B116" s="4"/>
      <c r="C116" s="2"/>
      <c r="D116" s="4"/>
      <c r="E116" s="31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</row>
    <row r="117" spans="2:59" x14ac:dyDescent="0.25">
      <c r="B117" s="4"/>
      <c r="C117" s="2"/>
      <c r="D117" s="4"/>
      <c r="E117" s="31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</row>
    <row r="118" spans="2:59" x14ac:dyDescent="0.25">
      <c r="B118" s="4"/>
      <c r="C118" s="2"/>
      <c r="D118" s="4"/>
      <c r="E118" s="31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</row>
    <row r="119" spans="2:59" x14ac:dyDescent="0.25">
      <c r="B119" s="4"/>
      <c r="C119" s="2"/>
      <c r="D119" s="4"/>
      <c r="E119" s="31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</row>
    <row r="120" spans="2:59" x14ac:dyDescent="0.25">
      <c r="B120" s="4"/>
      <c r="C120" s="2"/>
      <c r="D120" s="4"/>
      <c r="E120" s="31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</row>
    <row r="121" spans="2:59" x14ac:dyDescent="0.25">
      <c r="B121" s="4"/>
      <c r="C121" s="2"/>
      <c r="D121" s="4"/>
      <c r="E121" s="31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</row>
    <row r="122" spans="2:59" x14ac:dyDescent="0.25">
      <c r="B122" s="4"/>
      <c r="C122" s="2"/>
      <c r="D122" s="4"/>
      <c r="E122" s="31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</row>
    <row r="123" spans="2:59" x14ac:dyDescent="0.25">
      <c r="B123" s="4"/>
      <c r="C123" s="2"/>
      <c r="D123" s="4"/>
      <c r="E123" s="31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</row>
    <row r="124" spans="2:59" x14ac:dyDescent="0.25">
      <c r="B124" s="4"/>
      <c r="C124" s="2"/>
      <c r="D124" s="4"/>
      <c r="E124" s="31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</row>
    <row r="125" spans="2:59" x14ac:dyDescent="0.25">
      <c r="B125" s="4"/>
      <c r="C125" s="2"/>
      <c r="D125" s="4"/>
      <c r="E125" s="31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</row>
    <row r="126" spans="2:59" x14ac:dyDescent="0.25">
      <c r="B126" s="4"/>
      <c r="C126" s="2"/>
      <c r="D126" s="4"/>
      <c r="E126" s="31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</row>
    <row r="127" spans="2:59" x14ac:dyDescent="0.25">
      <c r="B127" s="4"/>
      <c r="C127" s="2"/>
      <c r="D127" s="4"/>
      <c r="E127" s="31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</row>
    <row r="128" spans="2:59" x14ac:dyDescent="0.25">
      <c r="B128" s="4"/>
      <c r="C128" s="2"/>
      <c r="D128" s="4"/>
      <c r="E128" s="31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</row>
    <row r="129" spans="2:59" x14ac:dyDescent="0.25">
      <c r="B129" s="4"/>
      <c r="C129" s="2"/>
      <c r="D129" s="4"/>
      <c r="E129" s="31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</row>
    <row r="130" spans="2:59" x14ac:dyDescent="0.25">
      <c r="B130" s="4"/>
      <c r="C130" s="2"/>
      <c r="D130" s="4"/>
      <c r="E130" s="31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</row>
    <row r="131" spans="2:59" x14ac:dyDescent="0.25">
      <c r="B131" s="4"/>
      <c r="C131" s="2"/>
      <c r="D131" s="4"/>
      <c r="E131" s="31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</row>
    <row r="132" spans="2:59" x14ac:dyDescent="0.25">
      <c r="B132" s="4"/>
      <c r="C132" s="2"/>
      <c r="D132" s="4"/>
      <c r="E132" s="31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</row>
    <row r="133" spans="2:59" x14ac:dyDescent="0.25">
      <c r="B133" s="4"/>
      <c r="C133" s="2"/>
      <c r="D133" s="4"/>
      <c r="E133" s="31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</row>
    <row r="134" spans="2:59" x14ac:dyDescent="0.25">
      <c r="B134" s="4"/>
      <c r="C134" s="2"/>
      <c r="D134" s="4"/>
      <c r="E134" s="31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</row>
    <row r="135" spans="2:59" x14ac:dyDescent="0.25">
      <c r="B135" s="4"/>
      <c r="C135" s="2"/>
      <c r="D135" s="4"/>
      <c r="E135" s="31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</row>
    <row r="136" spans="2:59" x14ac:dyDescent="0.25">
      <c r="B136" s="4"/>
      <c r="C136" s="2"/>
      <c r="D136" s="4"/>
      <c r="E136" s="31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</row>
    <row r="137" spans="2:59" x14ac:dyDescent="0.25">
      <c r="B137" s="4"/>
      <c r="C137" s="2"/>
      <c r="D137" s="4"/>
      <c r="E137" s="31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</row>
    <row r="138" spans="2:59" x14ac:dyDescent="0.25">
      <c r="B138" s="4"/>
      <c r="C138" s="2"/>
      <c r="D138" s="4"/>
      <c r="E138" s="31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</row>
    <row r="139" spans="2:59" x14ac:dyDescent="0.25">
      <c r="B139" s="4"/>
      <c r="C139" s="2"/>
      <c r="D139" s="4"/>
      <c r="E139" s="31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</row>
    <row r="140" spans="2:59" x14ac:dyDescent="0.25">
      <c r="B140" s="4"/>
      <c r="C140" s="2"/>
      <c r="D140" s="4"/>
      <c r="E140" s="31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</row>
    <row r="141" spans="2:59" x14ac:dyDescent="0.25">
      <c r="B141" s="4"/>
      <c r="C141" s="2"/>
      <c r="D141" s="4"/>
      <c r="E141" s="31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</row>
    <row r="142" spans="2:59" x14ac:dyDescent="0.25">
      <c r="B142" s="4"/>
      <c r="C142" s="2"/>
      <c r="D142" s="4"/>
      <c r="E142" s="31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</row>
    <row r="143" spans="2:59" x14ac:dyDescent="0.25">
      <c r="B143" s="4"/>
      <c r="C143" s="2"/>
      <c r="D143" s="4"/>
      <c r="E143" s="31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</row>
    <row r="144" spans="2:59" x14ac:dyDescent="0.25">
      <c r="B144" s="4"/>
      <c r="C144" s="2"/>
      <c r="D144" s="4"/>
      <c r="E144" s="31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</row>
    <row r="145" spans="2:59" x14ac:dyDescent="0.25">
      <c r="B145" s="4"/>
      <c r="C145" s="2"/>
      <c r="D145" s="4"/>
      <c r="E145" s="31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</row>
    <row r="146" spans="2:59" x14ac:dyDescent="0.25">
      <c r="B146" s="4"/>
      <c r="C146" s="2"/>
      <c r="D146" s="4"/>
      <c r="E146" s="31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</row>
    <row r="147" spans="2:59" x14ac:dyDescent="0.25">
      <c r="E147" s="34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</row>
    <row r="148" spans="2:59" x14ac:dyDescent="0.25">
      <c r="E148" s="34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</row>
    <row r="149" spans="2:59" x14ac:dyDescent="0.25">
      <c r="E149" s="34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</row>
    <row r="150" spans="2:59" x14ac:dyDescent="0.25">
      <c r="E150" s="34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</row>
    <row r="151" spans="2:59" x14ac:dyDescent="0.25">
      <c r="E151" s="34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</row>
    <row r="152" spans="2:59" x14ac:dyDescent="0.25">
      <c r="E152" s="34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</row>
    <row r="153" spans="2:59" x14ac:dyDescent="0.25">
      <c r="E153" s="34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</row>
    <row r="154" spans="2:59" x14ac:dyDescent="0.25">
      <c r="E154" s="34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</row>
    <row r="155" spans="2:59" x14ac:dyDescent="0.25">
      <c r="E155" s="34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</row>
    <row r="156" spans="2:59" x14ac:dyDescent="0.25">
      <c r="E156" s="34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</row>
    <row r="157" spans="2:59" x14ac:dyDescent="0.25">
      <c r="E157" s="34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</row>
    <row r="158" spans="2:59" x14ac:dyDescent="0.25">
      <c r="E158" s="34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</row>
    <row r="159" spans="2:59" x14ac:dyDescent="0.25">
      <c r="E159" s="34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</row>
    <row r="160" spans="2:59" x14ac:dyDescent="0.25">
      <c r="E160" s="34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</row>
    <row r="161" spans="5:59" x14ac:dyDescent="0.25">
      <c r="E161" s="34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</row>
    <row r="162" spans="5:59" x14ac:dyDescent="0.25">
      <c r="E162" s="34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</row>
    <row r="163" spans="5:59" x14ac:dyDescent="0.25">
      <c r="E163" s="34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</row>
    <row r="164" spans="5:59" x14ac:dyDescent="0.25">
      <c r="E164" s="34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</row>
    <row r="165" spans="5:59" x14ac:dyDescent="0.25">
      <c r="E165" s="34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</row>
    <row r="166" spans="5:59" x14ac:dyDescent="0.25">
      <c r="E166" s="34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</row>
    <row r="167" spans="5:59" x14ac:dyDescent="0.25">
      <c r="E167" s="34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</row>
    <row r="168" spans="5:59" x14ac:dyDescent="0.25">
      <c r="E168" s="34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</row>
    <row r="169" spans="5:59" x14ac:dyDescent="0.25">
      <c r="E169" s="34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</row>
    <row r="170" spans="5:59" x14ac:dyDescent="0.25">
      <c r="E170" s="34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</row>
    <row r="171" spans="5:59" x14ac:dyDescent="0.25">
      <c r="E171" s="34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</row>
    <row r="172" spans="5:59" x14ac:dyDescent="0.25">
      <c r="E172" s="34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</row>
    <row r="173" spans="5:59" x14ac:dyDescent="0.25">
      <c r="E173" s="34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</row>
    <row r="174" spans="5:59" x14ac:dyDescent="0.25">
      <c r="E174" s="34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</row>
    <row r="175" spans="5:59" x14ac:dyDescent="0.25">
      <c r="E175" s="34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</row>
    <row r="176" spans="5:59" x14ac:dyDescent="0.25">
      <c r="E176" s="34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</row>
    <row r="177" spans="5:59" x14ac:dyDescent="0.25">
      <c r="E177" s="34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</row>
    <row r="178" spans="5:59" x14ac:dyDescent="0.25">
      <c r="E178" s="34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</row>
    <row r="179" spans="5:59" x14ac:dyDescent="0.25">
      <c r="E179" s="34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</row>
    <row r="180" spans="5:59" x14ac:dyDescent="0.25">
      <c r="E180" s="34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</row>
    <row r="181" spans="5:59" x14ac:dyDescent="0.25">
      <c r="E181" s="34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</row>
    <row r="182" spans="5:59" x14ac:dyDescent="0.25">
      <c r="E182" s="34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</row>
    <row r="183" spans="5:59" x14ac:dyDescent="0.25">
      <c r="E183" s="34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</row>
    <row r="184" spans="5:59" x14ac:dyDescent="0.25">
      <c r="E184" s="34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</row>
    <row r="185" spans="5:59" x14ac:dyDescent="0.25">
      <c r="E185" s="34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</row>
    <row r="186" spans="5:59" x14ac:dyDescent="0.25">
      <c r="E186" s="34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</row>
    <row r="187" spans="5:59" x14ac:dyDescent="0.25">
      <c r="E187" s="34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</row>
    <row r="188" spans="5:59" x14ac:dyDescent="0.25">
      <c r="E188" s="34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</row>
    <row r="189" spans="5:59" x14ac:dyDescent="0.25">
      <c r="E189" s="34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</row>
    <row r="190" spans="5:59" x14ac:dyDescent="0.25">
      <c r="E190" s="34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</row>
    <row r="191" spans="5:59" x14ac:dyDescent="0.25">
      <c r="E191" s="34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</row>
    <row r="192" spans="5:59" x14ac:dyDescent="0.25">
      <c r="E192" s="34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</row>
    <row r="193" spans="5:59" x14ac:dyDescent="0.25">
      <c r="E193" s="34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</row>
    <row r="194" spans="5:59" x14ac:dyDescent="0.25">
      <c r="E194" s="34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</row>
    <row r="195" spans="5:59" x14ac:dyDescent="0.25">
      <c r="E195" s="34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</row>
    <row r="196" spans="5:59" x14ac:dyDescent="0.25">
      <c r="E196" s="34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</row>
    <row r="197" spans="5:59" x14ac:dyDescent="0.25">
      <c r="E197" s="34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</row>
    <row r="198" spans="5:59" x14ac:dyDescent="0.25">
      <c r="E198" s="34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</row>
    <row r="199" spans="5:59" x14ac:dyDescent="0.25">
      <c r="E199" s="34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</row>
    <row r="200" spans="5:59" x14ac:dyDescent="0.25">
      <c r="E200" s="34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</row>
    <row r="201" spans="5:59" x14ac:dyDescent="0.25">
      <c r="E201" s="34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</row>
    <row r="202" spans="5:59" x14ac:dyDescent="0.25">
      <c r="E202" s="34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</row>
    <row r="203" spans="5:59" x14ac:dyDescent="0.25">
      <c r="E203" s="34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</row>
    <row r="204" spans="5:59" x14ac:dyDescent="0.25">
      <c r="E204" s="34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</row>
    <row r="205" spans="5:59" x14ac:dyDescent="0.25">
      <c r="E205" s="34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</row>
    <row r="206" spans="5:59" x14ac:dyDescent="0.25">
      <c r="E206" s="34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</row>
    <row r="207" spans="5:59" x14ac:dyDescent="0.25">
      <c r="E207" s="34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</row>
    <row r="208" spans="5:59" x14ac:dyDescent="0.25">
      <c r="E208" s="34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</row>
    <row r="209" spans="5:59" x14ac:dyDescent="0.25">
      <c r="E209" s="34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</row>
    <row r="210" spans="5:59" x14ac:dyDescent="0.25">
      <c r="E210" s="34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</row>
    <row r="211" spans="5:59" x14ac:dyDescent="0.25">
      <c r="E211" s="34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</row>
    <row r="212" spans="5:59" x14ac:dyDescent="0.25">
      <c r="E212" s="34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</row>
    <row r="213" spans="5:59" x14ac:dyDescent="0.25">
      <c r="E213" s="34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</row>
    <row r="214" spans="5:59" x14ac:dyDescent="0.25">
      <c r="E214" s="34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</row>
    <row r="215" spans="5:59" x14ac:dyDescent="0.25">
      <c r="E215" s="34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</row>
    <row r="216" spans="5:59" x14ac:dyDescent="0.25">
      <c r="E216" s="34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</row>
    <row r="217" spans="5:59" x14ac:dyDescent="0.25">
      <c r="E217" s="34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</row>
    <row r="218" spans="5:59" x14ac:dyDescent="0.25">
      <c r="E218" s="34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</row>
    <row r="219" spans="5:59" x14ac:dyDescent="0.25">
      <c r="E219" s="34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</row>
    <row r="220" spans="5:59" x14ac:dyDescent="0.25">
      <c r="E220" s="34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</row>
    <row r="221" spans="5:59" x14ac:dyDescent="0.25">
      <c r="E221" s="34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</row>
    <row r="222" spans="5:59" x14ac:dyDescent="0.25">
      <c r="E222" s="34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</row>
    <row r="223" spans="5:59" x14ac:dyDescent="0.25">
      <c r="E223" s="34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</row>
    <row r="224" spans="5:59" x14ac:dyDescent="0.25">
      <c r="E224" s="34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</row>
    <row r="225" spans="5:59" x14ac:dyDescent="0.25">
      <c r="E225" s="34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</row>
    <row r="226" spans="5:59" x14ac:dyDescent="0.25">
      <c r="E226" s="34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</row>
    <row r="227" spans="5:59" x14ac:dyDescent="0.25">
      <c r="E227" s="34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</row>
    <row r="228" spans="5:59" x14ac:dyDescent="0.25">
      <c r="E228" s="34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</row>
    <row r="229" spans="5:59" x14ac:dyDescent="0.25">
      <c r="E229" s="34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</row>
    <row r="230" spans="5:59" x14ac:dyDescent="0.25">
      <c r="E230" s="34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</row>
    <row r="231" spans="5:59" x14ac:dyDescent="0.25">
      <c r="E231" s="34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</row>
    <row r="232" spans="5:59" x14ac:dyDescent="0.25">
      <c r="E232" s="34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</row>
    <row r="233" spans="5:59" x14ac:dyDescent="0.25">
      <c r="E233" s="34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</row>
    <row r="234" spans="5:59" x14ac:dyDescent="0.25">
      <c r="E234" s="34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</row>
    <row r="235" spans="5:59" x14ac:dyDescent="0.25">
      <c r="E235" s="34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</row>
    <row r="236" spans="5:59" x14ac:dyDescent="0.25">
      <c r="E236" s="34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</row>
    <row r="237" spans="5:59" x14ac:dyDescent="0.25">
      <c r="E237" s="34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</row>
    <row r="238" spans="5:59" x14ac:dyDescent="0.25">
      <c r="E238" s="34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</row>
    <row r="239" spans="5:59" x14ac:dyDescent="0.25">
      <c r="E239" s="34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</row>
    <row r="240" spans="5:59" x14ac:dyDescent="0.25">
      <c r="E240" s="34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</row>
    <row r="241" spans="5:59" x14ac:dyDescent="0.25">
      <c r="E241" s="34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</row>
    <row r="242" spans="5:59" x14ac:dyDescent="0.25">
      <c r="E242" s="34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</row>
    <row r="243" spans="5:59" x14ac:dyDescent="0.25">
      <c r="E243" s="34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</row>
    <row r="244" spans="5:59" x14ac:dyDescent="0.25">
      <c r="E244" s="34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</row>
    <row r="245" spans="5:59" x14ac:dyDescent="0.25">
      <c r="E245" s="34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</row>
    <row r="246" spans="5:59" x14ac:dyDescent="0.25">
      <c r="E246" s="34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</row>
    <row r="247" spans="5:59" x14ac:dyDescent="0.25">
      <c r="E247" s="34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</row>
    <row r="248" spans="5:59" x14ac:dyDescent="0.25">
      <c r="E248" s="34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</row>
    <row r="249" spans="5:59" x14ac:dyDescent="0.25">
      <c r="E249" s="34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</row>
    <row r="250" spans="5:59" x14ac:dyDescent="0.25">
      <c r="E250" s="34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</row>
    <row r="251" spans="5:59" x14ac:dyDescent="0.25">
      <c r="E251" s="34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</row>
    <row r="252" spans="5:59" x14ac:dyDescent="0.25">
      <c r="E252" s="34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</row>
    <row r="253" spans="5:59" x14ac:dyDescent="0.25">
      <c r="E253" s="34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</row>
    <row r="254" spans="5:59" x14ac:dyDescent="0.25">
      <c r="E254" s="34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</row>
    <row r="255" spans="5:59" x14ac:dyDescent="0.25">
      <c r="E255" s="34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</row>
    <row r="256" spans="5:59" x14ac:dyDescent="0.25">
      <c r="E256" s="34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</row>
    <row r="257" spans="5:59" x14ac:dyDescent="0.25">
      <c r="E257" s="34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</row>
    <row r="258" spans="5:59" x14ac:dyDescent="0.25">
      <c r="E258" s="34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</row>
    <row r="259" spans="5:59" x14ac:dyDescent="0.25">
      <c r="E259" s="34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</row>
    <row r="260" spans="5:59" x14ac:dyDescent="0.25">
      <c r="E260" s="34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</row>
    <row r="261" spans="5:59" x14ac:dyDescent="0.25">
      <c r="E261" s="34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</row>
    <row r="262" spans="5:59" x14ac:dyDescent="0.25">
      <c r="E262" s="34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</row>
    <row r="263" spans="5:59" x14ac:dyDescent="0.25">
      <c r="E263" s="34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</row>
    <row r="264" spans="5:59" x14ac:dyDescent="0.25">
      <c r="E264" s="34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</row>
    <row r="265" spans="5:59" x14ac:dyDescent="0.25">
      <c r="E265" s="34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</row>
    <row r="266" spans="5:59" x14ac:dyDescent="0.25">
      <c r="E266" s="34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</row>
    <row r="267" spans="5:59" x14ac:dyDescent="0.25">
      <c r="E267" s="34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</row>
    <row r="268" spans="5:59" x14ac:dyDescent="0.25">
      <c r="E268" s="34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</row>
    <row r="269" spans="5:59" x14ac:dyDescent="0.25">
      <c r="E269" s="34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</row>
    <row r="270" spans="5:59" x14ac:dyDescent="0.25">
      <c r="E270" s="34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</row>
    <row r="271" spans="5:59" x14ac:dyDescent="0.25">
      <c r="E271" s="34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</row>
    <row r="272" spans="5:59" x14ac:dyDescent="0.25">
      <c r="E272" s="34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</row>
    <row r="273" spans="5:59" x14ac:dyDescent="0.25">
      <c r="E273" s="34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</row>
    <row r="274" spans="5:59" x14ac:dyDescent="0.25">
      <c r="E274" s="34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</row>
    <row r="275" spans="5:59" x14ac:dyDescent="0.25">
      <c r="E275" s="34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</row>
    <row r="276" spans="5:59" x14ac:dyDescent="0.25">
      <c r="E276" s="34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</row>
    <row r="277" spans="5:59" x14ac:dyDescent="0.25">
      <c r="E277" s="34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</row>
    <row r="278" spans="5:59" x14ac:dyDescent="0.25">
      <c r="E278" s="34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</row>
    <row r="279" spans="5:59" x14ac:dyDescent="0.25">
      <c r="E279" s="34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</row>
    <row r="280" spans="5:59" x14ac:dyDescent="0.25">
      <c r="E280" s="34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</row>
    <row r="281" spans="5:59" x14ac:dyDescent="0.25">
      <c r="E281" s="34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</row>
    <row r="282" spans="5:59" x14ac:dyDescent="0.25">
      <c r="E282" s="34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</row>
    <row r="283" spans="5:59" x14ac:dyDescent="0.25">
      <c r="E283" s="34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</row>
    <row r="284" spans="5:59" x14ac:dyDescent="0.25">
      <c r="E284" s="34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</row>
    <row r="285" spans="5:59" x14ac:dyDescent="0.25">
      <c r="E285" s="34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</row>
    <row r="286" spans="5:59" x14ac:dyDescent="0.25">
      <c r="E286" s="34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</row>
    <row r="287" spans="5:59" x14ac:dyDescent="0.25">
      <c r="E287" s="34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</row>
    <row r="288" spans="5:59" x14ac:dyDescent="0.25">
      <c r="E288" s="34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</row>
    <row r="289" spans="5:59" x14ac:dyDescent="0.25">
      <c r="E289" s="34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</row>
    <row r="290" spans="5:59" x14ac:dyDescent="0.25">
      <c r="E290" s="34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</row>
    <row r="291" spans="5:59" x14ac:dyDescent="0.25">
      <c r="E291" s="34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</row>
    <row r="292" spans="5:59" x14ac:dyDescent="0.25">
      <c r="E292" s="34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</row>
    <row r="293" spans="5:59" x14ac:dyDescent="0.25">
      <c r="E293" s="34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</row>
    <row r="294" spans="5:59" x14ac:dyDescent="0.25">
      <c r="E294" s="34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</row>
    <row r="295" spans="5:59" x14ac:dyDescent="0.25">
      <c r="E295" s="34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</row>
    <row r="296" spans="5:59" x14ac:dyDescent="0.25">
      <c r="E296" s="34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</row>
    <row r="297" spans="5:59" x14ac:dyDescent="0.25">
      <c r="E297" s="34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</row>
    <row r="298" spans="5:59" x14ac:dyDescent="0.25">
      <c r="E298" s="34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</row>
    <row r="299" spans="5:59" x14ac:dyDescent="0.25">
      <c r="E299" s="34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</row>
    <row r="300" spans="5:59" x14ac:dyDescent="0.25">
      <c r="E300" s="34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</row>
    <row r="301" spans="5:59" x14ac:dyDescent="0.25">
      <c r="E301" s="34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</row>
    <row r="302" spans="5:59" x14ac:dyDescent="0.25">
      <c r="E302" s="34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</row>
    <row r="303" spans="5:59" x14ac:dyDescent="0.25">
      <c r="E303" s="34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</row>
    <row r="304" spans="5:59" x14ac:dyDescent="0.25">
      <c r="E304" s="34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</row>
    <row r="305" spans="5:59" x14ac:dyDescent="0.25">
      <c r="E305" s="34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</row>
    <row r="306" spans="5:59" x14ac:dyDescent="0.25">
      <c r="E306" s="34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</row>
    <row r="307" spans="5:59" x14ac:dyDescent="0.25">
      <c r="E307" s="34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</row>
    <row r="308" spans="5:59" x14ac:dyDescent="0.25">
      <c r="E308" s="34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</row>
    <row r="309" spans="5:59" x14ac:dyDescent="0.25">
      <c r="E309" s="34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</row>
    <row r="310" spans="5:59" x14ac:dyDescent="0.25">
      <c r="E310" s="34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</row>
    <row r="311" spans="5:59" x14ac:dyDescent="0.25">
      <c r="E311" s="34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</row>
    <row r="312" spans="5:59" x14ac:dyDescent="0.25">
      <c r="E312" s="34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</row>
    <row r="313" spans="5:59" x14ac:dyDescent="0.25">
      <c r="E313" s="34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</row>
    <row r="314" spans="5:59" x14ac:dyDescent="0.25">
      <c r="E314" s="34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</row>
    <row r="315" spans="5:59" x14ac:dyDescent="0.25">
      <c r="E315" s="34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</row>
    <row r="316" spans="5:59" x14ac:dyDescent="0.25">
      <c r="E316" s="34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</row>
    <row r="317" spans="5:59" x14ac:dyDescent="0.25">
      <c r="E317" s="34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</row>
    <row r="318" spans="5:59" x14ac:dyDescent="0.25">
      <c r="E318" s="34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</row>
    <row r="319" spans="5:59" x14ac:dyDescent="0.25">
      <c r="E319" s="34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</row>
    <row r="320" spans="5:59" x14ac:dyDescent="0.25">
      <c r="E320" s="34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</row>
    <row r="321" spans="5:59" x14ac:dyDescent="0.25">
      <c r="E321" s="34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</row>
    <row r="322" spans="5:59" x14ac:dyDescent="0.25">
      <c r="E322" s="34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</row>
    <row r="323" spans="5:59" x14ac:dyDescent="0.25">
      <c r="E323" s="34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</row>
    <row r="324" spans="5:59" x14ac:dyDescent="0.25">
      <c r="E324" s="34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</row>
    <row r="325" spans="5:59" x14ac:dyDescent="0.25">
      <c r="E325" s="34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</row>
    <row r="326" spans="5:59" x14ac:dyDescent="0.25">
      <c r="E326" s="34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</row>
    <row r="327" spans="5:59" x14ac:dyDescent="0.25">
      <c r="E327" s="34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</row>
    <row r="328" spans="5:59" x14ac:dyDescent="0.25">
      <c r="E328" s="34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</row>
    <row r="329" spans="5:59" x14ac:dyDescent="0.25">
      <c r="E329" s="34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</row>
    <row r="330" spans="5:59" x14ac:dyDescent="0.25">
      <c r="E330" s="34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</row>
    <row r="331" spans="5:59" x14ac:dyDescent="0.25">
      <c r="E331" s="34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</row>
    <row r="332" spans="5:59" x14ac:dyDescent="0.25">
      <c r="E332" s="34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</row>
    <row r="333" spans="5:59" x14ac:dyDescent="0.25">
      <c r="E333" s="34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</row>
    <row r="334" spans="5:59" x14ac:dyDescent="0.25">
      <c r="E334" s="34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</row>
    <row r="335" spans="5:59" x14ac:dyDescent="0.25">
      <c r="E335" s="34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</row>
    <row r="336" spans="5:59" x14ac:dyDescent="0.25">
      <c r="E336" s="34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</row>
    <row r="337" spans="5:59" x14ac:dyDescent="0.25">
      <c r="E337" s="34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</row>
    <row r="338" spans="5:59" x14ac:dyDescent="0.25">
      <c r="E338" s="34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</row>
    <row r="339" spans="5:59" x14ac:dyDescent="0.25">
      <c r="E339" s="34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</row>
    <row r="340" spans="5:59" x14ac:dyDescent="0.25">
      <c r="E340" s="34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</row>
    <row r="341" spans="5:59" x14ac:dyDescent="0.25">
      <c r="E341" s="34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</row>
    <row r="342" spans="5:59" x14ac:dyDescent="0.25">
      <c r="E342" s="34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</row>
    <row r="343" spans="5:59" x14ac:dyDescent="0.25">
      <c r="E343" s="34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</row>
    <row r="344" spans="5:59" x14ac:dyDescent="0.25">
      <c r="E344" s="34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</row>
    <row r="345" spans="5:59" x14ac:dyDescent="0.25">
      <c r="E345" s="34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</row>
    <row r="346" spans="5:59" x14ac:dyDescent="0.25">
      <c r="E346" s="34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</row>
    <row r="347" spans="5:59" x14ac:dyDescent="0.25">
      <c r="E347" s="34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</row>
    <row r="348" spans="5:59" x14ac:dyDescent="0.25">
      <c r="E348" s="34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</row>
    <row r="349" spans="5:59" x14ac:dyDescent="0.25">
      <c r="E349" s="34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</row>
    <row r="350" spans="5:59" x14ac:dyDescent="0.25">
      <c r="E350" s="34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</row>
    <row r="351" spans="5:59" x14ac:dyDescent="0.25">
      <c r="E351" s="34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</row>
    <row r="352" spans="5:59" x14ac:dyDescent="0.25">
      <c r="E352" s="34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</row>
    <row r="353" spans="5:59" x14ac:dyDescent="0.25">
      <c r="E353" s="34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</row>
    <row r="354" spans="5:59" x14ac:dyDescent="0.25">
      <c r="E354" s="34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</row>
    <row r="355" spans="5:59" x14ac:dyDescent="0.25">
      <c r="E355" s="34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</row>
    <row r="356" spans="5:59" x14ac:dyDescent="0.25">
      <c r="E356" s="34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</row>
    <row r="357" spans="5:59" x14ac:dyDescent="0.25">
      <c r="E357" s="34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</row>
    <row r="358" spans="5:59" x14ac:dyDescent="0.25">
      <c r="E358" s="34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</row>
    <row r="359" spans="5:59" x14ac:dyDescent="0.25">
      <c r="E359" s="34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</row>
    <row r="360" spans="5:59" x14ac:dyDescent="0.25">
      <c r="E360" s="34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</row>
    <row r="361" spans="5:59" x14ac:dyDescent="0.25">
      <c r="E361" s="34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</row>
    <row r="362" spans="5:59" x14ac:dyDescent="0.25">
      <c r="E362" s="34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</row>
    <row r="363" spans="5:59" x14ac:dyDescent="0.25">
      <c r="E363" s="34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</row>
    <row r="364" spans="5:59" x14ac:dyDescent="0.25">
      <c r="E364" s="34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</row>
    <row r="365" spans="5:59" x14ac:dyDescent="0.25">
      <c r="E365" s="34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</row>
    <row r="366" spans="5:59" x14ac:dyDescent="0.25">
      <c r="E366" s="34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</row>
    <row r="367" spans="5:59" x14ac:dyDescent="0.25">
      <c r="E367" s="34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</row>
    <row r="368" spans="5:59" x14ac:dyDescent="0.25">
      <c r="E368" s="34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</row>
    <row r="369" spans="5:59" x14ac:dyDescent="0.25">
      <c r="E369" s="34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</row>
    <row r="370" spans="5:59" x14ac:dyDescent="0.25">
      <c r="E370" s="34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</row>
    <row r="371" spans="5:59" x14ac:dyDescent="0.25">
      <c r="E371" s="34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</row>
    <row r="372" spans="5:59" x14ac:dyDescent="0.25">
      <c r="E372" s="34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</row>
    <row r="373" spans="5:59" x14ac:dyDescent="0.25">
      <c r="E373" s="34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</row>
    <row r="374" spans="5:59" x14ac:dyDescent="0.25">
      <c r="E374" s="34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</row>
    <row r="375" spans="5:59" x14ac:dyDescent="0.25">
      <c r="E375" s="34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</row>
    <row r="376" spans="5:59" x14ac:dyDescent="0.25">
      <c r="E376" s="34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</row>
    <row r="377" spans="5:59" x14ac:dyDescent="0.25">
      <c r="E377" s="34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</row>
    <row r="378" spans="5:59" x14ac:dyDescent="0.25">
      <c r="E378" s="34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</row>
    <row r="379" spans="5:59" x14ac:dyDescent="0.25">
      <c r="E379" s="34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</row>
    <row r="380" spans="5:59" x14ac:dyDescent="0.25">
      <c r="E380" s="34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</row>
    <row r="381" spans="5:59" x14ac:dyDescent="0.25">
      <c r="E381" s="34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</row>
    <row r="382" spans="5:59" x14ac:dyDescent="0.25">
      <c r="E382" s="34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</row>
    <row r="383" spans="5:59" x14ac:dyDescent="0.25">
      <c r="E383" s="34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</row>
    <row r="384" spans="5:59" x14ac:dyDescent="0.25">
      <c r="E384" s="34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</row>
    <row r="385" spans="5:59" x14ac:dyDescent="0.25">
      <c r="E385" s="34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</row>
    <row r="386" spans="5:59" x14ac:dyDescent="0.25">
      <c r="E386" s="34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</row>
    <row r="387" spans="5:59" x14ac:dyDescent="0.25">
      <c r="E387" s="34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</row>
    <row r="388" spans="5:59" x14ac:dyDescent="0.25">
      <c r="E388" s="34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</row>
    <row r="389" spans="5:59" x14ac:dyDescent="0.25">
      <c r="E389" s="34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</row>
    <row r="390" spans="5:59" x14ac:dyDescent="0.25">
      <c r="E390" s="34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</row>
    <row r="391" spans="5:59" x14ac:dyDescent="0.25">
      <c r="E391" s="34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</row>
    <row r="392" spans="5:59" x14ac:dyDescent="0.25">
      <c r="E392" s="34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</row>
    <row r="393" spans="5:59" x14ac:dyDescent="0.25">
      <c r="E393" s="34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</row>
    <row r="394" spans="5:59" x14ac:dyDescent="0.25">
      <c r="E394" s="34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</row>
    <row r="395" spans="5:59" x14ac:dyDescent="0.25">
      <c r="E395" s="34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</row>
    <row r="396" spans="5:59" x14ac:dyDescent="0.25">
      <c r="E396" s="34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</row>
    <row r="397" spans="5:59" x14ac:dyDescent="0.25">
      <c r="E397" s="34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</row>
    <row r="398" spans="5:59" x14ac:dyDescent="0.25">
      <c r="E398" s="34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</row>
    <row r="399" spans="5:59" x14ac:dyDescent="0.25">
      <c r="E399" s="34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</row>
    <row r="400" spans="5:59" x14ac:dyDescent="0.25">
      <c r="E400" s="34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</row>
    <row r="401" spans="5:59" x14ac:dyDescent="0.25">
      <c r="E401" s="34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</row>
    <row r="402" spans="5:59" x14ac:dyDescent="0.25">
      <c r="E402" s="34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</row>
    <row r="403" spans="5:59" x14ac:dyDescent="0.25">
      <c r="E403" s="34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</row>
    <row r="404" spans="5:59" x14ac:dyDescent="0.25">
      <c r="E404" s="34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</row>
    <row r="405" spans="5:59" x14ac:dyDescent="0.25">
      <c r="E405" s="34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</row>
    <row r="406" spans="5:59" x14ac:dyDescent="0.25">
      <c r="E406" s="34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</row>
    <row r="407" spans="5:59" x14ac:dyDescent="0.25">
      <c r="E407" s="34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</row>
    <row r="408" spans="5:59" x14ac:dyDescent="0.25">
      <c r="E408" s="34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</row>
    <row r="409" spans="5:59" x14ac:dyDescent="0.25">
      <c r="E409" s="34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</row>
    <row r="410" spans="5:59" x14ac:dyDescent="0.25">
      <c r="E410" s="34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</row>
    <row r="411" spans="5:59" x14ac:dyDescent="0.25">
      <c r="E411" s="34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</row>
    <row r="412" spans="5:59" x14ac:dyDescent="0.25">
      <c r="E412" s="34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</row>
    <row r="413" spans="5:59" x14ac:dyDescent="0.25">
      <c r="E413" s="34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</row>
    <row r="414" spans="5:59" x14ac:dyDescent="0.25">
      <c r="E414" s="34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</row>
    <row r="415" spans="5:59" x14ac:dyDescent="0.25">
      <c r="E415" s="34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</row>
    <row r="416" spans="5:59" x14ac:dyDescent="0.25">
      <c r="E416" s="34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</row>
    <row r="417" spans="5:59" x14ac:dyDescent="0.25">
      <c r="E417" s="34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</row>
    <row r="418" spans="5:59" x14ac:dyDescent="0.25">
      <c r="E418" s="34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</row>
    <row r="419" spans="5:59" x14ac:dyDescent="0.25">
      <c r="E419" s="34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</row>
    <row r="420" spans="5:59" x14ac:dyDescent="0.25">
      <c r="E420" s="34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</row>
    <row r="421" spans="5:59" x14ac:dyDescent="0.25">
      <c r="E421" s="34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</row>
    <row r="422" spans="5:59" x14ac:dyDescent="0.25">
      <c r="E422" s="34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</row>
    <row r="423" spans="5:59" x14ac:dyDescent="0.25">
      <c r="E423" s="34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</row>
    <row r="424" spans="5:59" x14ac:dyDescent="0.25">
      <c r="E424" s="34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</row>
    <row r="425" spans="5:59" x14ac:dyDescent="0.25">
      <c r="E425" s="34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</row>
    <row r="426" spans="5:59" x14ac:dyDescent="0.25">
      <c r="E426" s="34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</row>
    <row r="427" spans="5:59" x14ac:dyDescent="0.25">
      <c r="E427" s="34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</row>
    <row r="428" spans="5:59" x14ac:dyDescent="0.25">
      <c r="E428" s="34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</row>
    <row r="429" spans="5:59" x14ac:dyDescent="0.25">
      <c r="E429" s="34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</row>
    <row r="430" spans="5:59" x14ac:dyDescent="0.25">
      <c r="E430" s="34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</row>
    <row r="431" spans="5:59" x14ac:dyDescent="0.25">
      <c r="E431" s="34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</row>
    <row r="432" spans="5:59" x14ac:dyDescent="0.25">
      <c r="E432" s="34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</row>
    <row r="433" spans="5:59" x14ac:dyDescent="0.25">
      <c r="E433" s="34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</row>
    <row r="434" spans="5:59" x14ac:dyDescent="0.25">
      <c r="E434" s="34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</row>
    <row r="435" spans="5:59" x14ac:dyDescent="0.25">
      <c r="E435" s="34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</row>
    <row r="436" spans="5:59" x14ac:dyDescent="0.25">
      <c r="E436" s="34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</row>
    <row r="437" spans="5:59" x14ac:dyDescent="0.25">
      <c r="E437" s="34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</row>
    <row r="438" spans="5:59" x14ac:dyDescent="0.25">
      <c r="E438" s="34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</row>
    <row r="439" spans="5:59" x14ac:dyDescent="0.25">
      <c r="E439" s="34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</row>
    <row r="440" spans="5:59" x14ac:dyDescent="0.25">
      <c r="E440" s="34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33"/>
      <c r="BD440" s="33"/>
      <c r="BE440" s="33"/>
      <c r="BF440" s="33"/>
      <c r="BG440" s="33"/>
    </row>
    <row r="441" spans="5:59" x14ac:dyDescent="0.25">
      <c r="E441" s="34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</row>
    <row r="442" spans="5:59" x14ac:dyDescent="0.25">
      <c r="E442" s="34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</row>
    <row r="443" spans="5:59" x14ac:dyDescent="0.25">
      <c r="E443" s="34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</row>
    <row r="444" spans="5:59" x14ac:dyDescent="0.25">
      <c r="E444" s="34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</row>
    <row r="445" spans="5:59" x14ac:dyDescent="0.25">
      <c r="E445" s="34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</row>
    <row r="446" spans="5:59" x14ac:dyDescent="0.25">
      <c r="E446" s="34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</row>
    <row r="447" spans="5:59" x14ac:dyDescent="0.25">
      <c r="E447" s="34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3"/>
      <c r="BF447" s="33"/>
      <c r="BG447" s="33"/>
    </row>
    <row r="448" spans="5:59" x14ac:dyDescent="0.25">
      <c r="E448" s="34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  <c r="AV448" s="33"/>
      <c r="AW448" s="33"/>
      <c r="AX448" s="33"/>
      <c r="AY448" s="33"/>
      <c r="AZ448" s="33"/>
      <c r="BA448" s="33"/>
      <c r="BB448" s="33"/>
      <c r="BC448" s="33"/>
      <c r="BD448" s="33"/>
      <c r="BE448" s="33"/>
      <c r="BF448" s="33"/>
      <c r="BG448" s="33"/>
    </row>
    <row r="449" spans="5:59" x14ac:dyDescent="0.25">
      <c r="E449" s="34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</row>
    <row r="450" spans="5:59" x14ac:dyDescent="0.25">
      <c r="E450" s="34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  <c r="AV450" s="33"/>
      <c r="AW450" s="33"/>
      <c r="AX450" s="33"/>
      <c r="AY450" s="33"/>
      <c r="AZ450" s="33"/>
      <c r="BA450" s="33"/>
      <c r="BB450" s="33"/>
      <c r="BC450" s="33"/>
      <c r="BD450" s="33"/>
      <c r="BE450" s="33"/>
      <c r="BF450" s="33"/>
      <c r="BG450" s="33"/>
    </row>
    <row r="451" spans="5:59" x14ac:dyDescent="0.25">
      <c r="E451" s="34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33"/>
      <c r="BB451" s="33"/>
      <c r="BC451" s="33"/>
      <c r="BD451" s="33"/>
      <c r="BE451" s="33"/>
      <c r="BF451" s="33"/>
      <c r="BG451" s="33"/>
    </row>
    <row r="452" spans="5:59" x14ac:dyDescent="0.25">
      <c r="E452" s="34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</row>
    <row r="453" spans="5:59" x14ac:dyDescent="0.25">
      <c r="E453" s="34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</row>
    <row r="454" spans="5:59" x14ac:dyDescent="0.25">
      <c r="E454" s="34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</row>
    <row r="455" spans="5:59" x14ac:dyDescent="0.25">
      <c r="E455" s="34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</row>
    <row r="456" spans="5:59" x14ac:dyDescent="0.25">
      <c r="E456" s="34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</row>
    <row r="457" spans="5:59" x14ac:dyDescent="0.25">
      <c r="E457" s="34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</row>
    <row r="458" spans="5:59" x14ac:dyDescent="0.25">
      <c r="E458" s="34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</row>
    <row r="459" spans="5:59" x14ac:dyDescent="0.25">
      <c r="E459" s="34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</row>
    <row r="460" spans="5:59" x14ac:dyDescent="0.25">
      <c r="E460" s="34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</row>
    <row r="461" spans="5:59" x14ac:dyDescent="0.25">
      <c r="E461" s="34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</row>
    <row r="462" spans="5:59" x14ac:dyDescent="0.25">
      <c r="E462" s="34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</row>
    <row r="463" spans="5:59" x14ac:dyDescent="0.25">
      <c r="E463" s="34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</row>
    <row r="464" spans="5:59" x14ac:dyDescent="0.25">
      <c r="E464" s="34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</row>
    <row r="465" spans="5:59" x14ac:dyDescent="0.25">
      <c r="E465" s="34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</row>
    <row r="466" spans="5:59" x14ac:dyDescent="0.25">
      <c r="E466" s="34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</row>
    <row r="467" spans="5:59" x14ac:dyDescent="0.25">
      <c r="E467" s="34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</row>
    <row r="468" spans="5:59" x14ac:dyDescent="0.25">
      <c r="E468" s="34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</row>
    <row r="469" spans="5:59" x14ac:dyDescent="0.25">
      <c r="E469" s="34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</row>
    <row r="470" spans="5:59" x14ac:dyDescent="0.25">
      <c r="E470" s="34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</row>
    <row r="471" spans="5:59" x14ac:dyDescent="0.25">
      <c r="E471" s="34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</row>
    <row r="472" spans="5:59" x14ac:dyDescent="0.25">
      <c r="E472" s="34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</row>
    <row r="473" spans="5:59" x14ac:dyDescent="0.25">
      <c r="E473" s="34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</row>
    <row r="474" spans="5:59" x14ac:dyDescent="0.25">
      <c r="E474" s="34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</row>
    <row r="475" spans="5:59" x14ac:dyDescent="0.25">
      <c r="E475" s="34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</row>
    <row r="476" spans="5:59" x14ac:dyDescent="0.25">
      <c r="E476" s="34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</row>
    <row r="477" spans="5:59" x14ac:dyDescent="0.25">
      <c r="E477" s="34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</row>
    <row r="478" spans="5:59" x14ac:dyDescent="0.25">
      <c r="E478" s="34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</row>
    <row r="479" spans="5:59" x14ac:dyDescent="0.25">
      <c r="E479" s="34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</row>
    <row r="480" spans="5:59" x14ac:dyDescent="0.25">
      <c r="E480" s="34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</row>
    <row r="481" spans="5:59" x14ac:dyDescent="0.25">
      <c r="E481" s="34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</row>
    <row r="482" spans="5:59" x14ac:dyDescent="0.25">
      <c r="E482" s="34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</row>
    <row r="483" spans="5:59" x14ac:dyDescent="0.25">
      <c r="E483" s="34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</row>
    <row r="484" spans="5:59" x14ac:dyDescent="0.25">
      <c r="E484" s="34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</row>
    <row r="485" spans="5:59" x14ac:dyDescent="0.25">
      <c r="E485" s="34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</row>
    <row r="486" spans="5:59" x14ac:dyDescent="0.25">
      <c r="E486" s="34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</row>
    <row r="487" spans="5:59" x14ac:dyDescent="0.25">
      <c r="E487" s="34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</row>
    <row r="488" spans="5:59" x14ac:dyDescent="0.25">
      <c r="E488" s="34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</row>
    <row r="489" spans="5:59" x14ac:dyDescent="0.25">
      <c r="E489" s="34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</row>
    <row r="490" spans="5:59" x14ac:dyDescent="0.25">
      <c r="E490" s="34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</row>
    <row r="491" spans="5:59" x14ac:dyDescent="0.25">
      <c r="E491" s="34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</row>
    <row r="492" spans="5:59" x14ac:dyDescent="0.25">
      <c r="E492" s="34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</row>
    <row r="493" spans="5:59" x14ac:dyDescent="0.25">
      <c r="E493" s="34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</row>
    <row r="494" spans="5:59" x14ac:dyDescent="0.25">
      <c r="E494" s="34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</row>
    <row r="495" spans="5:59" x14ac:dyDescent="0.25">
      <c r="E495" s="34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</row>
    <row r="496" spans="5:59" x14ac:dyDescent="0.25">
      <c r="E496" s="34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</row>
    <row r="497" spans="5:59" x14ac:dyDescent="0.25">
      <c r="E497" s="34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</row>
    <row r="498" spans="5:59" x14ac:dyDescent="0.25">
      <c r="E498" s="34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</row>
    <row r="499" spans="5:59" x14ac:dyDescent="0.25">
      <c r="E499" s="34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</row>
    <row r="500" spans="5:59" x14ac:dyDescent="0.25">
      <c r="E500" s="34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</row>
    <row r="501" spans="5:59" x14ac:dyDescent="0.25">
      <c r="E501" s="34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</row>
    <row r="502" spans="5:59" x14ac:dyDescent="0.25">
      <c r="E502" s="34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</row>
    <row r="503" spans="5:59" x14ac:dyDescent="0.25">
      <c r="E503" s="34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</row>
    <row r="504" spans="5:59" x14ac:dyDescent="0.25">
      <c r="E504" s="34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</row>
    <row r="505" spans="5:59" x14ac:dyDescent="0.25">
      <c r="E505" s="34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</row>
    <row r="506" spans="5:59" x14ac:dyDescent="0.25">
      <c r="E506" s="34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/>
      <c r="BD506" s="33"/>
      <c r="BE506" s="33"/>
      <c r="BF506" s="33"/>
      <c r="BG506" s="33"/>
    </row>
    <row r="507" spans="5:59" x14ac:dyDescent="0.25">
      <c r="E507" s="34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</row>
    <row r="508" spans="5:59" x14ac:dyDescent="0.25">
      <c r="E508" s="34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33"/>
      <c r="BB508" s="33"/>
      <c r="BC508" s="33"/>
      <c r="BD508" s="33"/>
      <c r="BE508" s="33"/>
      <c r="BF508" s="33"/>
      <c r="BG508" s="33"/>
    </row>
    <row r="509" spans="5:59" x14ac:dyDescent="0.25">
      <c r="E509" s="34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</row>
    <row r="510" spans="5:59" x14ac:dyDescent="0.25">
      <c r="E510" s="34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33"/>
      <c r="BD510" s="33"/>
      <c r="BE510" s="33"/>
      <c r="BF510" s="33"/>
      <c r="BG510" s="33"/>
    </row>
    <row r="511" spans="5:59" x14ac:dyDescent="0.25">
      <c r="E511" s="34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/>
      <c r="BD511" s="33"/>
      <c r="BE511" s="33"/>
      <c r="BF511" s="33"/>
      <c r="BG511" s="33"/>
    </row>
    <row r="512" spans="5:59" x14ac:dyDescent="0.25">
      <c r="E512" s="34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33"/>
      <c r="BD512" s="33"/>
      <c r="BE512" s="33"/>
      <c r="BF512" s="33"/>
      <c r="BG512" s="33"/>
    </row>
    <row r="513" spans="5:59" x14ac:dyDescent="0.25">
      <c r="E513" s="34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33"/>
      <c r="BD513" s="33"/>
      <c r="BE513" s="33"/>
      <c r="BF513" s="33"/>
      <c r="BG513" s="33"/>
    </row>
    <row r="514" spans="5:59" x14ac:dyDescent="0.25">
      <c r="E514" s="34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  <c r="AU514" s="33"/>
      <c r="AV514" s="33"/>
      <c r="AW514" s="33"/>
      <c r="AX514" s="33"/>
      <c r="AY514" s="33"/>
      <c r="AZ514" s="33"/>
      <c r="BA514" s="33"/>
      <c r="BB514" s="33"/>
      <c r="BC514" s="33"/>
      <c r="BD514" s="33"/>
      <c r="BE514" s="33"/>
      <c r="BF514" s="33"/>
      <c r="BG514" s="33"/>
    </row>
    <row r="515" spans="5:59" x14ac:dyDescent="0.25">
      <c r="E515" s="34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33"/>
      <c r="BD515" s="33"/>
      <c r="BE515" s="33"/>
      <c r="BF515" s="33"/>
      <c r="BG515" s="33"/>
    </row>
    <row r="516" spans="5:59" x14ac:dyDescent="0.25">
      <c r="E516" s="34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/>
      <c r="BE516" s="33"/>
      <c r="BF516" s="33"/>
      <c r="BG516" s="33"/>
    </row>
    <row r="517" spans="5:59" x14ac:dyDescent="0.25">
      <c r="E517" s="34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33"/>
      <c r="BD517" s="33"/>
      <c r="BE517" s="33"/>
      <c r="BF517" s="33"/>
      <c r="BG517" s="33"/>
    </row>
    <row r="518" spans="5:59" x14ac:dyDescent="0.25">
      <c r="E518" s="34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33"/>
      <c r="BD518" s="33"/>
      <c r="BE518" s="33"/>
      <c r="BF518" s="33"/>
      <c r="BG518" s="33"/>
    </row>
    <row r="519" spans="5:59" x14ac:dyDescent="0.25">
      <c r="E519" s="34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  <c r="AY519" s="33"/>
      <c r="AZ519" s="33"/>
      <c r="BA519" s="33"/>
      <c r="BB519" s="33"/>
      <c r="BC519" s="33"/>
      <c r="BD519" s="33"/>
      <c r="BE519" s="33"/>
      <c r="BF519" s="33"/>
      <c r="BG519" s="33"/>
    </row>
    <row r="520" spans="5:59" x14ac:dyDescent="0.25">
      <c r="E520" s="34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  <c r="AU520" s="33"/>
      <c r="AV520" s="33"/>
      <c r="AW520" s="33"/>
      <c r="AX520" s="33"/>
      <c r="AY520" s="33"/>
      <c r="AZ520" s="33"/>
      <c r="BA520" s="33"/>
      <c r="BB520" s="33"/>
      <c r="BC520" s="33"/>
      <c r="BD520" s="33"/>
      <c r="BE520" s="33"/>
      <c r="BF520" s="33"/>
      <c r="BG520" s="33"/>
    </row>
    <row r="521" spans="5:59" x14ac:dyDescent="0.25">
      <c r="E521" s="34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</row>
    <row r="522" spans="5:59" x14ac:dyDescent="0.25">
      <c r="E522" s="34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33"/>
      <c r="BD522" s="33"/>
      <c r="BE522" s="33"/>
      <c r="BF522" s="33"/>
      <c r="BG522" s="33"/>
    </row>
    <row r="523" spans="5:59" x14ac:dyDescent="0.25">
      <c r="E523" s="34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33"/>
      <c r="BD523" s="33"/>
      <c r="BE523" s="33"/>
      <c r="BF523" s="33"/>
      <c r="BG523" s="33"/>
    </row>
    <row r="524" spans="5:59" x14ac:dyDescent="0.25">
      <c r="E524" s="34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33"/>
      <c r="BD524" s="33"/>
      <c r="BE524" s="33"/>
      <c r="BF524" s="33"/>
      <c r="BG524" s="33"/>
    </row>
    <row r="525" spans="5:59" x14ac:dyDescent="0.25">
      <c r="E525" s="34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33"/>
      <c r="BD525" s="33"/>
      <c r="BE525" s="33"/>
      <c r="BF525" s="33"/>
      <c r="BG525" s="33"/>
    </row>
    <row r="526" spans="5:59" x14ac:dyDescent="0.25">
      <c r="E526" s="34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</row>
    <row r="527" spans="5:59" x14ac:dyDescent="0.25">
      <c r="E527" s="34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  <c r="AU527" s="33"/>
      <c r="AV527" s="33"/>
      <c r="AW527" s="33"/>
      <c r="AX527" s="33"/>
      <c r="AY527" s="33"/>
      <c r="AZ527" s="33"/>
      <c r="BA527" s="33"/>
      <c r="BB527" s="33"/>
      <c r="BC527" s="33"/>
      <c r="BD527" s="33"/>
      <c r="BE527" s="33"/>
      <c r="BF527" s="33"/>
      <c r="BG527" s="33"/>
    </row>
    <row r="528" spans="5:59" x14ac:dyDescent="0.25">
      <c r="E528" s="34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  <c r="AU528" s="33"/>
      <c r="AV528" s="33"/>
      <c r="AW528" s="33"/>
      <c r="AX528" s="33"/>
      <c r="AY528" s="33"/>
      <c r="AZ528" s="33"/>
      <c r="BA528" s="33"/>
      <c r="BB528" s="33"/>
      <c r="BC528" s="33"/>
      <c r="BD528" s="33"/>
      <c r="BE528" s="33"/>
      <c r="BF528" s="33"/>
      <c r="BG528" s="33"/>
    </row>
    <row r="529" spans="5:59" x14ac:dyDescent="0.25">
      <c r="E529" s="34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  <c r="AU529" s="33"/>
      <c r="AV529" s="33"/>
      <c r="AW529" s="33"/>
      <c r="AX529" s="33"/>
      <c r="AY529" s="33"/>
      <c r="AZ529" s="33"/>
      <c r="BA529" s="33"/>
      <c r="BB529" s="33"/>
      <c r="BC529" s="33"/>
      <c r="BD529" s="33"/>
      <c r="BE529" s="33"/>
      <c r="BF529" s="33"/>
      <c r="BG529" s="33"/>
    </row>
    <row r="530" spans="5:59" x14ac:dyDescent="0.25">
      <c r="E530" s="34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  <c r="AU530" s="33"/>
      <c r="AV530" s="33"/>
      <c r="AW530" s="33"/>
      <c r="AX530" s="33"/>
      <c r="AY530" s="33"/>
      <c r="AZ530" s="33"/>
      <c r="BA530" s="33"/>
      <c r="BB530" s="33"/>
      <c r="BC530" s="33"/>
      <c r="BD530" s="33"/>
      <c r="BE530" s="33"/>
      <c r="BF530" s="33"/>
      <c r="BG530" s="33"/>
    </row>
    <row r="531" spans="5:59" x14ac:dyDescent="0.25">
      <c r="E531" s="34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/>
      <c r="BF531" s="33"/>
      <c r="BG531" s="33"/>
    </row>
    <row r="532" spans="5:59" x14ac:dyDescent="0.25">
      <c r="E532" s="34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33"/>
      <c r="AN532" s="33"/>
      <c r="AO532" s="33"/>
      <c r="AP532" s="33"/>
      <c r="AQ532" s="33"/>
      <c r="AR532" s="33"/>
      <c r="AS532" s="33"/>
      <c r="AT532" s="33"/>
      <c r="AU532" s="33"/>
      <c r="AV532" s="33"/>
      <c r="AW532" s="33"/>
      <c r="AX532" s="33"/>
      <c r="AY532" s="33"/>
      <c r="AZ532" s="33"/>
      <c r="BA532" s="33"/>
      <c r="BB532" s="33"/>
      <c r="BC532" s="33"/>
      <c r="BD532" s="33"/>
      <c r="BE532" s="33"/>
      <c r="BF532" s="33"/>
      <c r="BG532" s="33"/>
    </row>
    <row r="533" spans="5:59" x14ac:dyDescent="0.25">
      <c r="E533" s="34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33"/>
      <c r="AN533" s="33"/>
      <c r="AO533" s="33"/>
      <c r="AP533" s="33"/>
      <c r="AQ533" s="33"/>
      <c r="AR533" s="33"/>
      <c r="AS533" s="33"/>
      <c r="AT533" s="33"/>
      <c r="AU533" s="33"/>
      <c r="AV533" s="33"/>
      <c r="AW533" s="33"/>
      <c r="AX533" s="33"/>
      <c r="AY533" s="33"/>
      <c r="AZ533" s="33"/>
      <c r="BA533" s="33"/>
      <c r="BB533" s="33"/>
      <c r="BC533" s="33"/>
      <c r="BD533" s="33"/>
      <c r="BE533" s="33"/>
      <c r="BF533" s="33"/>
      <c r="BG533" s="33"/>
    </row>
    <row r="534" spans="5:59" x14ac:dyDescent="0.25">
      <c r="E534" s="34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</row>
    <row r="535" spans="5:59" x14ac:dyDescent="0.25">
      <c r="E535" s="34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</row>
    <row r="536" spans="5:59" x14ac:dyDescent="0.25">
      <c r="E536" s="34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/>
      <c r="BG536" s="33"/>
    </row>
    <row r="537" spans="5:59" x14ac:dyDescent="0.25">
      <c r="E537" s="34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33"/>
      <c r="AN537" s="33"/>
      <c r="AO537" s="33"/>
      <c r="AP537" s="33"/>
      <c r="AQ537" s="33"/>
      <c r="AR537" s="33"/>
      <c r="AS537" s="33"/>
      <c r="AT537" s="33"/>
      <c r="AU537" s="33"/>
      <c r="AV537" s="33"/>
      <c r="AW537" s="33"/>
      <c r="AX537" s="33"/>
      <c r="AY537" s="33"/>
      <c r="AZ537" s="33"/>
      <c r="BA537" s="33"/>
      <c r="BB537" s="33"/>
      <c r="BC537" s="33"/>
      <c r="BD537" s="33"/>
      <c r="BE537" s="33"/>
      <c r="BF537" s="33"/>
      <c r="BG537" s="33"/>
    </row>
    <row r="538" spans="5:59" x14ac:dyDescent="0.25">
      <c r="E538" s="34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3"/>
      <c r="AT538" s="33"/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</row>
    <row r="539" spans="5:59" x14ac:dyDescent="0.25">
      <c r="E539" s="34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  <c r="AR539" s="33"/>
      <c r="AS539" s="33"/>
      <c r="AT539" s="33"/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</row>
    <row r="540" spans="5:59" x14ac:dyDescent="0.25">
      <c r="E540" s="34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3"/>
      <c r="AT540" s="33"/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</row>
    <row r="541" spans="5:59" x14ac:dyDescent="0.25">
      <c r="E541" s="34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/>
      <c r="BG541" s="33"/>
    </row>
    <row r="542" spans="5:59" x14ac:dyDescent="0.25">
      <c r="E542" s="34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</row>
    <row r="543" spans="5:59" x14ac:dyDescent="0.25">
      <c r="E543" s="34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3"/>
      <c r="AT543" s="33"/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</row>
    <row r="544" spans="5:59" x14ac:dyDescent="0.25">
      <c r="E544" s="34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3"/>
      <c r="AT544" s="33"/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</row>
    <row r="545" spans="5:59" x14ac:dyDescent="0.25">
      <c r="E545" s="34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3"/>
      <c r="AT545" s="33"/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</row>
    <row r="546" spans="5:59" x14ac:dyDescent="0.25">
      <c r="E546" s="34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/>
    </row>
    <row r="547" spans="5:59" x14ac:dyDescent="0.25">
      <c r="E547" s="34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  <c r="AR547" s="33"/>
      <c r="AS547" s="33"/>
      <c r="AT547" s="33"/>
      <c r="AU547" s="33"/>
      <c r="AV547" s="33"/>
      <c r="AW547" s="33"/>
      <c r="AX547" s="33"/>
      <c r="AY547" s="33"/>
      <c r="AZ547" s="33"/>
      <c r="BA547" s="33"/>
      <c r="BB547" s="33"/>
      <c r="BC547" s="33"/>
      <c r="BD547" s="33"/>
      <c r="BE547" s="33"/>
      <c r="BF547" s="33"/>
      <c r="BG547" s="33"/>
    </row>
    <row r="548" spans="5:59" x14ac:dyDescent="0.25">
      <c r="E548" s="34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  <c r="AR548" s="33"/>
      <c r="AS548" s="33"/>
      <c r="AT548" s="33"/>
      <c r="AU548" s="33"/>
      <c r="AV548" s="33"/>
      <c r="AW548" s="33"/>
      <c r="AX548" s="33"/>
      <c r="AY548" s="33"/>
      <c r="AZ548" s="33"/>
      <c r="BA548" s="33"/>
      <c r="BB548" s="33"/>
      <c r="BC548" s="33"/>
      <c r="BD548" s="33"/>
      <c r="BE548" s="33"/>
      <c r="BF548" s="33"/>
      <c r="BG548" s="33"/>
    </row>
    <row r="549" spans="5:59" x14ac:dyDescent="0.25">
      <c r="E549" s="34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  <c r="AR549" s="33"/>
      <c r="AS549" s="33"/>
      <c r="AT549" s="33"/>
      <c r="AU549" s="33"/>
      <c r="AV549" s="33"/>
      <c r="AW549" s="33"/>
      <c r="AX549" s="33"/>
      <c r="AY549" s="33"/>
      <c r="AZ549" s="33"/>
      <c r="BA549" s="33"/>
      <c r="BB549" s="33"/>
      <c r="BC549" s="33"/>
      <c r="BD549" s="33"/>
      <c r="BE549" s="33"/>
      <c r="BF549" s="33"/>
      <c r="BG549" s="33"/>
    </row>
    <row r="550" spans="5:59" x14ac:dyDescent="0.25">
      <c r="E550" s="34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</row>
    <row r="551" spans="5:59" x14ac:dyDescent="0.25">
      <c r="E551" s="34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</row>
    <row r="552" spans="5:59" x14ac:dyDescent="0.25">
      <c r="E552" s="34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  <c r="AU552" s="33"/>
      <c r="AV552" s="33"/>
      <c r="AW552" s="33"/>
      <c r="AX552" s="33"/>
      <c r="AY552" s="33"/>
      <c r="AZ552" s="33"/>
      <c r="BA552" s="33"/>
      <c r="BB552" s="33"/>
      <c r="BC552" s="33"/>
      <c r="BD552" s="33"/>
      <c r="BE552" s="33"/>
      <c r="BF552" s="33"/>
      <c r="BG552" s="33"/>
    </row>
    <row r="553" spans="5:59" x14ac:dyDescent="0.25">
      <c r="E553" s="34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  <c r="AU553" s="33"/>
      <c r="AV553" s="33"/>
      <c r="AW553" s="33"/>
      <c r="AX553" s="33"/>
      <c r="AY553" s="33"/>
      <c r="AZ553" s="33"/>
      <c r="BA553" s="33"/>
      <c r="BB553" s="33"/>
      <c r="BC553" s="33"/>
      <c r="BD553" s="33"/>
      <c r="BE553" s="33"/>
      <c r="BF553" s="33"/>
      <c r="BG553" s="33"/>
    </row>
    <row r="554" spans="5:59" x14ac:dyDescent="0.25">
      <c r="E554" s="34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33"/>
      <c r="BB554" s="33"/>
      <c r="BC554" s="33"/>
      <c r="BD554" s="33"/>
      <c r="BE554" s="33"/>
      <c r="BF554" s="33"/>
      <c r="BG554" s="33"/>
    </row>
    <row r="555" spans="5:59" x14ac:dyDescent="0.25">
      <c r="E555" s="34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33"/>
      <c r="BB555" s="33"/>
      <c r="BC555" s="33"/>
      <c r="BD555" s="33"/>
      <c r="BE555" s="33"/>
      <c r="BF555" s="33"/>
      <c r="BG555" s="33"/>
    </row>
    <row r="556" spans="5:59" x14ac:dyDescent="0.25">
      <c r="E556" s="34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</row>
    <row r="557" spans="5:59" x14ac:dyDescent="0.25">
      <c r="E557" s="34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33"/>
      <c r="BB557" s="33"/>
      <c r="BC557" s="33"/>
      <c r="BD557" s="33"/>
      <c r="BE557" s="33"/>
      <c r="BF557" s="33"/>
      <c r="BG557" s="33"/>
    </row>
    <row r="558" spans="5:59" x14ac:dyDescent="0.25">
      <c r="E558" s="34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33"/>
      <c r="BB558" s="33"/>
      <c r="BC558" s="33"/>
      <c r="BD558" s="33"/>
      <c r="BE558" s="33"/>
      <c r="BF558" s="33"/>
      <c r="BG558" s="33"/>
    </row>
    <row r="559" spans="5:59" x14ac:dyDescent="0.25">
      <c r="E559" s="34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33"/>
      <c r="BB559" s="33"/>
      <c r="BC559" s="33"/>
      <c r="BD559" s="33"/>
      <c r="BE559" s="33"/>
      <c r="BF559" s="33"/>
      <c r="BG559" s="33"/>
    </row>
    <row r="560" spans="5:59" x14ac:dyDescent="0.25">
      <c r="E560" s="34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33"/>
      <c r="BB560" s="33"/>
      <c r="BC560" s="33"/>
      <c r="BD560" s="33"/>
      <c r="BE560" s="33"/>
      <c r="BF560" s="33"/>
      <c r="BG560" s="33"/>
    </row>
    <row r="561" spans="5:59" x14ac:dyDescent="0.25">
      <c r="E561" s="34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</row>
    <row r="562" spans="5:59" x14ac:dyDescent="0.25">
      <c r="E562" s="34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  <c r="AY562" s="33"/>
      <c r="AZ562" s="33"/>
      <c r="BA562" s="33"/>
      <c r="BB562" s="33"/>
      <c r="BC562" s="33"/>
      <c r="BD562" s="33"/>
      <c r="BE562" s="33"/>
      <c r="BF562" s="33"/>
      <c r="BG562" s="33"/>
    </row>
    <row r="563" spans="5:59" x14ac:dyDescent="0.25">
      <c r="E563" s="34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  <c r="AU563" s="33"/>
      <c r="AV563" s="33"/>
      <c r="AW563" s="33"/>
      <c r="AX563" s="33"/>
      <c r="AY563" s="33"/>
      <c r="AZ563" s="33"/>
      <c r="BA563" s="33"/>
      <c r="BB563" s="33"/>
      <c r="BC563" s="33"/>
      <c r="BD563" s="33"/>
      <c r="BE563" s="33"/>
      <c r="BF563" s="33"/>
      <c r="BG563" s="33"/>
    </row>
    <row r="564" spans="5:59" x14ac:dyDescent="0.25">
      <c r="E564" s="34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  <c r="AY564" s="33"/>
      <c r="AZ564" s="33"/>
      <c r="BA564" s="33"/>
      <c r="BB564" s="33"/>
      <c r="BC564" s="33"/>
      <c r="BD564" s="33"/>
      <c r="BE564" s="33"/>
      <c r="BF564" s="33"/>
      <c r="BG564" s="33"/>
    </row>
    <row r="565" spans="5:59" x14ac:dyDescent="0.25">
      <c r="E565" s="34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  <c r="AY565" s="33"/>
      <c r="AZ565" s="33"/>
      <c r="BA565" s="33"/>
      <c r="BB565" s="33"/>
      <c r="BC565" s="33"/>
      <c r="BD565" s="33"/>
      <c r="BE565" s="33"/>
      <c r="BF565" s="33"/>
      <c r="BG565" s="33"/>
    </row>
    <row r="566" spans="5:59" x14ac:dyDescent="0.25">
      <c r="E566" s="34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</row>
    <row r="567" spans="5:59" x14ac:dyDescent="0.25">
      <c r="E567" s="34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  <c r="AY567" s="33"/>
      <c r="AZ567" s="33"/>
      <c r="BA567" s="33"/>
      <c r="BB567" s="33"/>
      <c r="BC567" s="33"/>
      <c r="BD567" s="33"/>
      <c r="BE567" s="33"/>
      <c r="BF567" s="33"/>
      <c r="BG567" s="33"/>
    </row>
    <row r="568" spans="5:59" x14ac:dyDescent="0.25">
      <c r="E568" s="34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  <c r="AU568" s="33"/>
      <c r="AV568" s="33"/>
      <c r="AW568" s="33"/>
      <c r="AX568" s="33"/>
      <c r="AY568" s="33"/>
      <c r="AZ568" s="33"/>
      <c r="BA568" s="33"/>
      <c r="BB568" s="33"/>
      <c r="BC568" s="33"/>
      <c r="BD568" s="33"/>
      <c r="BE568" s="33"/>
      <c r="BF568" s="33"/>
      <c r="BG568" s="33"/>
    </row>
    <row r="569" spans="5:59" x14ac:dyDescent="0.25">
      <c r="E569" s="34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33"/>
      <c r="BB569" s="33"/>
      <c r="BC569" s="33"/>
      <c r="BD569" s="33"/>
      <c r="BE569" s="33"/>
      <c r="BF569" s="33"/>
      <c r="BG569" s="33"/>
    </row>
    <row r="570" spans="5:59" x14ac:dyDescent="0.25">
      <c r="E570" s="34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33"/>
      <c r="BB570" s="33"/>
      <c r="BC570" s="33"/>
      <c r="BD570" s="33"/>
      <c r="BE570" s="33"/>
      <c r="BF570" s="33"/>
      <c r="BG570" s="33"/>
    </row>
    <row r="571" spans="5:59" x14ac:dyDescent="0.25">
      <c r="E571" s="34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</row>
    <row r="572" spans="5:59" x14ac:dyDescent="0.25">
      <c r="E572" s="34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33"/>
      <c r="BB572" s="33"/>
      <c r="BC572" s="33"/>
      <c r="BD572" s="33"/>
      <c r="BE572" s="33"/>
      <c r="BF572" s="33"/>
      <c r="BG572" s="33"/>
    </row>
    <row r="573" spans="5:59" x14ac:dyDescent="0.25">
      <c r="E573" s="34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33"/>
      <c r="BB573" s="33"/>
      <c r="BC573" s="33"/>
      <c r="BD573" s="33"/>
      <c r="BE573" s="33"/>
      <c r="BF573" s="33"/>
      <c r="BG573" s="33"/>
    </row>
    <row r="574" spans="5:59" x14ac:dyDescent="0.25">
      <c r="E574" s="34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  <c r="AU574" s="33"/>
      <c r="AV574" s="33"/>
      <c r="AW574" s="33"/>
      <c r="AX574" s="33"/>
      <c r="AY574" s="33"/>
      <c r="AZ574" s="33"/>
      <c r="BA574" s="33"/>
      <c r="BB574" s="33"/>
      <c r="BC574" s="33"/>
      <c r="BD574" s="33"/>
      <c r="BE574" s="33"/>
      <c r="BF574" s="33"/>
      <c r="BG574" s="33"/>
    </row>
    <row r="575" spans="5:59" x14ac:dyDescent="0.25">
      <c r="E575" s="34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33"/>
      <c r="AZ575" s="33"/>
      <c r="BA575" s="33"/>
      <c r="BB575" s="33"/>
      <c r="BC575" s="33"/>
      <c r="BD575" s="33"/>
      <c r="BE575" s="33"/>
      <c r="BF575" s="33"/>
      <c r="BG575" s="33"/>
    </row>
    <row r="576" spans="5:59" x14ac:dyDescent="0.25">
      <c r="E576" s="34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</row>
    <row r="577" spans="5:59" x14ac:dyDescent="0.25">
      <c r="E577" s="34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  <c r="AU577" s="33"/>
      <c r="AV577" s="33"/>
      <c r="AW577" s="33"/>
      <c r="AX577" s="33"/>
      <c r="AY577" s="33"/>
      <c r="AZ577" s="33"/>
      <c r="BA577" s="33"/>
      <c r="BB577" s="33"/>
      <c r="BC577" s="33"/>
      <c r="BD577" s="33"/>
      <c r="BE577" s="33"/>
      <c r="BF577" s="33"/>
      <c r="BG577" s="33"/>
    </row>
    <row r="578" spans="5:59" x14ac:dyDescent="0.25">
      <c r="E578" s="34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33"/>
      <c r="BB578" s="33"/>
      <c r="BC578" s="33"/>
      <c r="BD578" s="33"/>
      <c r="BE578" s="33"/>
      <c r="BF578" s="33"/>
      <c r="BG578" s="33"/>
    </row>
    <row r="579" spans="5:59" x14ac:dyDescent="0.25">
      <c r="E579" s="34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</row>
    <row r="580" spans="5:59" x14ac:dyDescent="0.25">
      <c r="E580" s="34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</row>
    <row r="581" spans="5:59" x14ac:dyDescent="0.25">
      <c r="E581" s="34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</row>
    <row r="582" spans="5:59" x14ac:dyDescent="0.25">
      <c r="E582" s="34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</row>
    <row r="583" spans="5:59" x14ac:dyDescent="0.25">
      <c r="E583" s="34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33"/>
      <c r="BB583" s="33"/>
      <c r="BC583" s="33"/>
      <c r="BD583" s="33"/>
      <c r="BE583" s="33"/>
      <c r="BF583" s="33"/>
      <c r="BG583" s="33"/>
    </row>
    <row r="584" spans="5:59" x14ac:dyDescent="0.25">
      <c r="E584" s="34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33"/>
      <c r="BB584" s="33"/>
      <c r="BC584" s="33"/>
      <c r="BD584" s="33"/>
      <c r="BE584" s="33"/>
      <c r="BF584" s="33"/>
      <c r="BG584" s="33"/>
    </row>
    <row r="585" spans="5:59" x14ac:dyDescent="0.25">
      <c r="E585" s="34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  <c r="AU585" s="33"/>
      <c r="AV585" s="33"/>
      <c r="AW585" s="33"/>
      <c r="AX585" s="33"/>
      <c r="AY585" s="33"/>
      <c r="AZ585" s="33"/>
      <c r="BA585" s="33"/>
      <c r="BB585" s="33"/>
      <c r="BC585" s="33"/>
      <c r="BD585" s="33"/>
      <c r="BE585" s="33"/>
      <c r="BF585" s="33"/>
      <c r="BG585" s="33"/>
    </row>
    <row r="586" spans="5:59" x14ac:dyDescent="0.25">
      <c r="E586" s="34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</row>
    <row r="587" spans="5:59" x14ac:dyDescent="0.25">
      <c r="E587" s="34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  <c r="AU587" s="33"/>
      <c r="AV587" s="33"/>
      <c r="AW587" s="33"/>
      <c r="AX587" s="33"/>
      <c r="AY587" s="33"/>
      <c r="AZ587" s="33"/>
      <c r="BA587" s="33"/>
      <c r="BB587" s="33"/>
      <c r="BC587" s="33"/>
      <c r="BD587" s="33"/>
      <c r="BE587" s="33"/>
      <c r="BF587" s="33"/>
      <c r="BG587" s="33"/>
    </row>
    <row r="588" spans="5:59" x14ac:dyDescent="0.25">
      <c r="E588" s="34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  <c r="AU588" s="33"/>
      <c r="AV588" s="33"/>
      <c r="AW588" s="33"/>
      <c r="AX588" s="33"/>
      <c r="AY588" s="33"/>
      <c r="AZ588" s="33"/>
      <c r="BA588" s="33"/>
      <c r="BB588" s="33"/>
      <c r="BC588" s="33"/>
      <c r="BD588" s="33"/>
      <c r="BE588" s="33"/>
      <c r="BF588" s="33"/>
      <c r="BG588" s="33"/>
    </row>
    <row r="589" spans="5:59" x14ac:dyDescent="0.25">
      <c r="E589" s="34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  <c r="AV589" s="33"/>
      <c r="AW589" s="33"/>
      <c r="AX589" s="33"/>
      <c r="AY589" s="33"/>
      <c r="AZ589" s="33"/>
      <c r="BA589" s="33"/>
      <c r="BB589" s="33"/>
      <c r="BC589" s="33"/>
      <c r="BD589" s="33"/>
      <c r="BE589" s="33"/>
      <c r="BF589" s="33"/>
      <c r="BG589" s="33"/>
    </row>
    <row r="590" spans="5:59" x14ac:dyDescent="0.25">
      <c r="E590" s="34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  <c r="AU590" s="33"/>
      <c r="AV590" s="33"/>
      <c r="AW590" s="33"/>
      <c r="AX590" s="33"/>
      <c r="AY590" s="33"/>
      <c r="AZ590" s="33"/>
      <c r="BA590" s="33"/>
      <c r="BB590" s="33"/>
      <c r="BC590" s="33"/>
      <c r="BD590" s="33"/>
      <c r="BE590" s="33"/>
      <c r="BF590" s="33"/>
      <c r="BG590" s="33"/>
    </row>
    <row r="591" spans="5:59" x14ac:dyDescent="0.25">
      <c r="E591" s="34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33"/>
      <c r="BD591" s="33"/>
      <c r="BE591" s="33"/>
      <c r="BF591" s="33"/>
      <c r="BG591" s="33"/>
    </row>
    <row r="592" spans="5:59" x14ac:dyDescent="0.25">
      <c r="E592" s="34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3"/>
      <c r="AT592" s="33"/>
      <c r="AU592" s="33"/>
      <c r="AV592" s="33"/>
      <c r="AW592" s="33"/>
      <c r="AX592" s="33"/>
      <c r="AY592" s="33"/>
      <c r="AZ592" s="33"/>
      <c r="BA592" s="33"/>
      <c r="BB592" s="33"/>
      <c r="BC592" s="33"/>
      <c r="BD592" s="33"/>
      <c r="BE592" s="33"/>
      <c r="BF592" s="33"/>
      <c r="BG592" s="33"/>
    </row>
    <row r="593" spans="5:59" x14ac:dyDescent="0.25">
      <c r="E593" s="34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  <c r="AU593" s="33"/>
      <c r="AV593" s="33"/>
      <c r="AW593" s="33"/>
      <c r="AX593" s="33"/>
      <c r="AY593" s="33"/>
      <c r="AZ593" s="33"/>
      <c r="BA593" s="33"/>
      <c r="BB593" s="33"/>
      <c r="BC593" s="33"/>
      <c r="BD593" s="33"/>
      <c r="BE593" s="33"/>
      <c r="BF593" s="33"/>
      <c r="BG593" s="33"/>
    </row>
    <row r="594" spans="5:59" x14ac:dyDescent="0.25">
      <c r="E594" s="34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  <c r="AX594" s="33"/>
      <c r="AY594" s="33"/>
      <c r="AZ594" s="33"/>
      <c r="BA594" s="33"/>
      <c r="BB594" s="33"/>
      <c r="BC594" s="33"/>
      <c r="BD594" s="33"/>
      <c r="BE594" s="33"/>
      <c r="BF594" s="33"/>
      <c r="BG594" s="33"/>
    </row>
    <row r="595" spans="5:59" x14ac:dyDescent="0.25">
      <c r="E595" s="34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</row>
    <row r="596" spans="5:59" x14ac:dyDescent="0.25">
      <c r="E596" s="34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</row>
    <row r="597" spans="5:59" x14ac:dyDescent="0.25">
      <c r="E597" s="34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</row>
    <row r="598" spans="5:59" x14ac:dyDescent="0.25">
      <c r="E598" s="34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</row>
    <row r="599" spans="5:59" x14ac:dyDescent="0.25">
      <c r="E599" s="34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  <c r="AV599" s="33"/>
      <c r="AW599" s="33"/>
      <c r="AX599" s="33"/>
      <c r="AY599" s="33"/>
      <c r="AZ599" s="33"/>
      <c r="BA599" s="33"/>
      <c r="BB599" s="33"/>
      <c r="BC599" s="33"/>
      <c r="BD599" s="33"/>
      <c r="BE599" s="33"/>
      <c r="BF599" s="33"/>
      <c r="BG599" s="33"/>
    </row>
    <row r="600" spans="5:59" x14ac:dyDescent="0.25">
      <c r="E600" s="34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</row>
    <row r="601" spans="5:59" x14ac:dyDescent="0.25">
      <c r="E601" s="34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</row>
    <row r="602" spans="5:59" x14ac:dyDescent="0.25">
      <c r="E602" s="34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  <c r="AU602" s="33"/>
      <c r="AV602" s="33"/>
      <c r="AW602" s="33"/>
      <c r="AX602" s="33"/>
      <c r="AY602" s="33"/>
      <c r="AZ602" s="33"/>
      <c r="BA602" s="33"/>
      <c r="BB602" s="33"/>
      <c r="BC602" s="33"/>
      <c r="BD602" s="33"/>
      <c r="BE602" s="33"/>
      <c r="BF602" s="33"/>
      <c r="BG602" s="33"/>
    </row>
    <row r="603" spans="5:59" x14ac:dyDescent="0.25">
      <c r="E603" s="34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  <c r="AU603" s="33"/>
      <c r="AV603" s="33"/>
      <c r="AW603" s="33"/>
      <c r="AX603" s="33"/>
      <c r="AY603" s="33"/>
      <c r="AZ603" s="33"/>
      <c r="BA603" s="33"/>
      <c r="BB603" s="33"/>
      <c r="BC603" s="33"/>
      <c r="BD603" s="33"/>
      <c r="BE603" s="33"/>
      <c r="BF603" s="33"/>
      <c r="BG603" s="33"/>
    </row>
    <row r="604" spans="5:59" x14ac:dyDescent="0.25">
      <c r="E604" s="34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3"/>
      <c r="AT604" s="33"/>
      <c r="AU604" s="33"/>
      <c r="AV604" s="33"/>
      <c r="AW604" s="33"/>
      <c r="AX604" s="33"/>
      <c r="AY604" s="33"/>
      <c r="AZ604" s="33"/>
      <c r="BA604" s="33"/>
      <c r="BB604" s="33"/>
      <c r="BC604" s="33"/>
      <c r="BD604" s="33"/>
      <c r="BE604" s="33"/>
      <c r="BF604" s="33"/>
      <c r="BG604" s="33"/>
    </row>
    <row r="605" spans="5:59" x14ac:dyDescent="0.25">
      <c r="E605" s="34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  <c r="AU605" s="33"/>
      <c r="AV605" s="33"/>
      <c r="AW605" s="33"/>
      <c r="AX605" s="33"/>
      <c r="AY605" s="33"/>
      <c r="AZ605" s="33"/>
      <c r="BA605" s="33"/>
      <c r="BB605" s="33"/>
      <c r="BC605" s="33"/>
      <c r="BD605" s="33"/>
      <c r="BE605" s="33"/>
      <c r="BF605" s="33"/>
      <c r="BG605" s="33"/>
    </row>
    <row r="606" spans="5:59" x14ac:dyDescent="0.25">
      <c r="E606" s="34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</row>
    <row r="607" spans="5:59" x14ac:dyDescent="0.25">
      <c r="E607" s="34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  <c r="AV607" s="33"/>
      <c r="AW607" s="33"/>
      <c r="AX607" s="33"/>
      <c r="AY607" s="33"/>
      <c r="AZ607" s="33"/>
      <c r="BA607" s="33"/>
      <c r="BB607" s="33"/>
      <c r="BC607" s="33"/>
      <c r="BD607" s="33"/>
      <c r="BE607" s="33"/>
      <c r="BF607" s="33"/>
      <c r="BG607" s="33"/>
    </row>
    <row r="608" spans="5:59" x14ac:dyDescent="0.25">
      <c r="E608" s="34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  <c r="AV608" s="33"/>
      <c r="AW608" s="33"/>
      <c r="AX608" s="33"/>
      <c r="AY608" s="33"/>
      <c r="AZ608" s="33"/>
      <c r="BA608" s="33"/>
      <c r="BB608" s="33"/>
      <c r="BC608" s="33"/>
      <c r="BD608" s="33"/>
      <c r="BE608" s="33"/>
      <c r="BF608" s="33"/>
      <c r="BG608" s="33"/>
    </row>
    <row r="609" spans="5:59" x14ac:dyDescent="0.25">
      <c r="E609" s="34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  <c r="AU609" s="33"/>
      <c r="AV609" s="33"/>
      <c r="AW609" s="33"/>
      <c r="AX609" s="33"/>
      <c r="AY609" s="33"/>
      <c r="AZ609" s="33"/>
      <c r="BA609" s="33"/>
      <c r="BB609" s="33"/>
      <c r="BC609" s="33"/>
      <c r="BD609" s="33"/>
      <c r="BE609" s="33"/>
      <c r="BF609" s="33"/>
      <c r="BG609" s="33"/>
    </row>
    <row r="610" spans="5:59" x14ac:dyDescent="0.25">
      <c r="E610" s="34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3"/>
      <c r="AT610" s="33"/>
      <c r="AU610" s="33"/>
      <c r="AV610" s="33"/>
      <c r="AW610" s="33"/>
      <c r="AX610" s="33"/>
      <c r="AY610" s="33"/>
      <c r="AZ610" s="33"/>
      <c r="BA610" s="33"/>
      <c r="BB610" s="33"/>
      <c r="BC610" s="33"/>
      <c r="BD610" s="33"/>
      <c r="BE610" s="33"/>
      <c r="BF610" s="33"/>
      <c r="BG610" s="33"/>
    </row>
    <row r="611" spans="5:59" x14ac:dyDescent="0.25">
      <c r="E611" s="34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33"/>
      <c r="BC611" s="33"/>
      <c r="BD611" s="33"/>
      <c r="BE611" s="33"/>
      <c r="BF611" s="33"/>
      <c r="BG611" s="33"/>
    </row>
    <row r="612" spans="5:59" x14ac:dyDescent="0.25">
      <c r="E612" s="34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  <c r="AU612" s="33"/>
      <c r="AV612" s="33"/>
      <c r="AW612" s="33"/>
      <c r="AX612" s="33"/>
      <c r="AY612" s="33"/>
      <c r="AZ612" s="33"/>
      <c r="BA612" s="33"/>
      <c r="BB612" s="33"/>
      <c r="BC612" s="33"/>
      <c r="BD612" s="33"/>
      <c r="BE612" s="33"/>
      <c r="BF612" s="33"/>
      <c r="BG612" s="33"/>
    </row>
    <row r="613" spans="5:59" x14ac:dyDescent="0.25">
      <c r="E613" s="34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  <c r="AU613" s="33"/>
      <c r="AV613" s="33"/>
      <c r="AW613" s="33"/>
      <c r="AX613" s="33"/>
      <c r="AY613" s="33"/>
      <c r="AZ613" s="33"/>
      <c r="BA613" s="33"/>
      <c r="BB613" s="33"/>
      <c r="BC613" s="33"/>
      <c r="BD613" s="33"/>
      <c r="BE613" s="33"/>
      <c r="BF613" s="33"/>
      <c r="BG613" s="33"/>
    </row>
    <row r="614" spans="5:59" x14ac:dyDescent="0.25">
      <c r="E614" s="34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  <c r="AV614" s="33"/>
      <c r="AW614" s="33"/>
      <c r="AX614" s="33"/>
      <c r="AY614" s="33"/>
      <c r="AZ614" s="33"/>
      <c r="BA614" s="33"/>
      <c r="BB614" s="33"/>
      <c r="BC614" s="33"/>
      <c r="BD614" s="33"/>
      <c r="BE614" s="33"/>
      <c r="BF614" s="33"/>
      <c r="BG614" s="33"/>
    </row>
    <row r="615" spans="5:59" x14ac:dyDescent="0.25">
      <c r="E615" s="34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  <c r="AU615" s="33"/>
      <c r="AV615" s="33"/>
      <c r="AW615" s="33"/>
      <c r="AX615" s="33"/>
      <c r="AY615" s="33"/>
      <c r="AZ615" s="33"/>
      <c r="BA615" s="33"/>
      <c r="BB615" s="33"/>
      <c r="BC615" s="33"/>
      <c r="BD615" s="33"/>
      <c r="BE615" s="33"/>
      <c r="BF615" s="33"/>
      <c r="BG615" s="33"/>
    </row>
    <row r="616" spans="5:59" x14ac:dyDescent="0.25">
      <c r="E616" s="34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  <c r="AV616" s="33"/>
      <c r="AW616" s="33"/>
      <c r="AX616" s="33"/>
      <c r="AY616" s="33"/>
      <c r="AZ616" s="33"/>
      <c r="BA616" s="33"/>
      <c r="BB616" s="33"/>
      <c r="BC616" s="33"/>
      <c r="BD616" s="33"/>
      <c r="BE616" s="33"/>
      <c r="BF616" s="33"/>
      <c r="BG616" s="33"/>
    </row>
    <row r="617" spans="5:59" x14ac:dyDescent="0.25">
      <c r="E617" s="34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  <c r="AU617" s="33"/>
      <c r="AV617" s="33"/>
      <c r="AW617" s="33"/>
      <c r="AX617" s="33"/>
      <c r="AY617" s="33"/>
      <c r="AZ617" s="33"/>
      <c r="BA617" s="33"/>
      <c r="BB617" s="33"/>
      <c r="BC617" s="33"/>
      <c r="BD617" s="33"/>
      <c r="BE617" s="33"/>
      <c r="BF617" s="33"/>
      <c r="BG617" s="33"/>
    </row>
    <row r="618" spans="5:59" x14ac:dyDescent="0.25">
      <c r="E618" s="34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  <c r="AR618" s="33"/>
      <c r="AS618" s="33"/>
      <c r="AT618" s="33"/>
      <c r="AU618" s="33"/>
      <c r="AV618" s="33"/>
      <c r="AW618" s="33"/>
      <c r="AX618" s="33"/>
      <c r="AY618" s="33"/>
      <c r="AZ618" s="33"/>
      <c r="BA618" s="33"/>
      <c r="BB618" s="33"/>
      <c r="BC618" s="33"/>
      <c r="BD618" s="33"/>
      <c r="BE618" s="33"/>
      <c r="BF618" s="33"/>
      <c r="BG618" s="33"/>
    </row>
    <row r="619" spans="5:59" x14ac:dyDescent="0.25">
      <c r="E619" s="34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  <c r="AR619" s="33"/>
      <c r="AS619" s="33"/>
      <c r="AT619" s="33"/>
      <c r="AU619" s="33"/>
      <c r="AV619" s="33"/>
      <c r="AW619" s="33"/>
      <c r="AX619" s="33"/>
      <c r="AY619" s="33"/>
      <c r="AZ619" s="33"/>
      <c r="BA619" s="33"/>
      <c r="BB619" s="33"/>
      <c r="BC619" s="33"/>
      <c r="BD619" s="33"/>
      <c r="BE619" s="33"/>
      <c r="BF619" s="33"/>
      <c r="BG619" s="33"/>
    </row>
    <row r="620" spans="5:59" x14ac:dyDescent="0.25">
      <c r="E620" s="34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3"/>
      <c r="AT620" s="33"/>
      <c r="AU620" s="33"/>
      <c r="AV620" s="33"/>
      <c r="AW620" s="33"/>
      <c r="AX620" s="33"/>
      <c r="AY620" s="33"/>
      <c r="AZ620" s="33"/>
      <c r="BA620" s="33"/>
      <c r="BB620" s="33"/>
      <c r="BC620" s="33"/>
      <c r="BD620" s="33"/>
      <c r="BE620" s="33"/>
      <c r="BF620" s="33"/>
      <c r="BG620" s="33"/>
    </row>
    <row r="621" spans="5:59" x14ac:dyDescent="0.25">
      <c r="E621" s="34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  <c r="AU621" s="33"/>
      <c r="AV621" s="33"/>
      <c r="AW621" s="33"/>
      <c r="AX621" s="33"/>
      <c r="AY621" s="33"/>
      <c r="AZ621" s="33"/>
      <c r="BA621" s="33"/>
      <c r="BB621" s="33"/>
      <c r="BC621" s="33"/>
      <c r="BD621" s="33"/>
      <c r="BE621" s="33"/>
      <c r="BF621" s="33"/>
      <c r="BG621" s="33"/>
    </row>
    <row r="622" spans="5:59" x14ac:dyDescent="0.25">
      <c r="E622" s="34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3"/>
      <c r="AT622" s="33"/>
      <c r="AU622" s="33"/>
      <c r="AV622" s="33"/>
      <c r="AW622" s="33"/>
      <c r="AX622" s="33"/>
      <c r="AY622" s="33"/>
      <c r="AZ622" s="33"/>
      <c r="BA622" s="33"/>
      <c r="BB622" s="33"/>
      <c r="BC622" s="33"/>
      <c r="BD622" s="33"/>
      <c r="BE622" s="33"/>
      <c r="BF622" s="33"/>
      <c r="BG622" s="33"/>
    </row>
    <row r="623" spans="5:59" x14ac:dyDescent="0.25">
      <c r="E623" s="34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</row>
    <row r="624" spans="5:59" x14ac:dyDescent="0.25">
      <c r="E624" s="34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</row>
    <row r="625" spans="5:59" x14ac:dyDescent="0.25">
      <c r="E625" s="34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</row>
    <row r="626" spans="5:59" x14ac:dyDescent="0.25">
      <c r="E626" s="34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</row>
    <row r="627" spans="5:59" x14ac:dyDescent="0.25">
      <c r="E627" s="34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  <c r="AI627" s="33"/>
      <c r="AJ627" s="33"/>
      <c r="AK627" s="33"/>
      <c r="AL627" s="33"/>
      <c r="AM627" s="33"/>
      <c r="AN627" s="33"/>
      <c r="AO627" s="33"/>
      <c r="AP627" s="33"/>
      <c r="AQ627" s="33"/>
      <c r="AR627" s="33"/>
      <c r="AS627" s="33"/>
      <c r="AT627" s="33"/>
      <c r="AU627" s="33"/>
      <c r="AV627" s="33"/>
      <c r="AW627" s="33"/>
      <c r="AX627" s="33"/>
      <c r="AY627" s="33"/>
      <c r="AZ627" s="33"/>
      <c r="BA627" s="33"/>
      <c r="BB627" s="33"/>
      <c r="BC627" s="33"/>
      <c r="BD627" s="33"/>
      <c r="BE627" s="33"/>
      <c r="BF627" s="33"/>
      <c r="BG627" s="33"/>
    </row>
    <row r="628" spans="5:59" x14ac:dyDescent="0.25">
      <c r="E628" s="34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3"/>
      <c r="AT628" s="33"/>
      <c r="AU628" s="33"/>
      <c r="AV628" s="33"/>
      <c r="AW628" s="33"/>
      <c r="AX628" s="33"/>
      <c r="AY628" s="33"/>
      <c r="AZ628" s="33"/>
      <c r="BA628" s="33"/>
      <c r="BB628" s="33"/>
      <c r="BC628" s="33"/>
      <c r="BD628" s="33"/>
      <c r="BE628" s="33"/>
      <c r="BF628" s="33"/>
      <c r="BG628" s="33"/>
    </row>
    <row r="629" spans="5:59" x14ac:dyDescent="0.25">
      <c r="E629" s="34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3"/>
      <c r="AZ629" s="33"/>
      <c r="BA629" s="33"/>
      <c r="BB629" s="33"/>
      <c r="BC629" s="33"/>
      <c r="BD629" s="33"/>
      <c r="BE629" s="33"/>
      <c r="BF629" s="33"/>
      <c r="BG629" s="33"/>
    </row>
    <row r="630" spans="5:59" x14ac:dyDescent="0.25">
      <c r="E630" s="34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  <c r="AI630" s="33"/>
      <c r="AJ630" s="33"/>
      <c r="AK630" s="33"/>
      <c r="AL630" s="33"/>
      <c r="AM630" s="33"/>
      <c r="AN630" s="33"/>
      <c r="AO630" s="33"/>
      <c r="AP630" s="33"/>
      <c r="AQ630" s="33"/>
      <c r="AR630" s="33"/>
      <c r="AS630" s="33"/>
      <c r="AT630" s="33"/>
      <c r="AU630" s="33"/>
      <c r="AV630" s="33"/>
      <c r="AW630" s="33"/>
      <c r="AX630" s="33"/>
      <c r="AY630" s="33"/>
      <c r="AZ630" s="33"/>
      <c r="BA630" s="33"/>
      <c r="BB630" s="33"/>
      <c r="BC630" s="33"/>
      <c r="BD630" s="33"/>
      <c r="BE630" s="33"/>
      <c r="BF630" s="33"/>
      <c r="BG630" s="33"/>
    </row>
    <row r="631" spans="5:59" x14ac:dyDescent="0.25">
      <c r="E631" s="34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  <c r="AR631" s="33"/>
      <c r="AS631" s="33"/>
      <c r="AT631" s="33"/>
      <c r="AU631" s="33"/>
      <c r="AV631" s="33"/>
      <c r="AW631" s="33"/>
      <c r="AX631" s="33"/>
      <c r="AY631" s="33"/>
      <c r="AZ631" s="33"/>
      <c r="BA631" s="33"/>
      <c r="BB631" s="33"/>
      <c r="BC631" s="33"/>
      <c r="BD631" s="33"/>
      <c r="BE631" s="33"/>
      <c r="BF631" s="33"/>
      <c r="BG631" s="33"/>
    </row>
    <row r="632" spans="5:59" x14ac:dyDescent="0.25">
      <c r="E632" s="34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  <c r="AK632" s="33"/>
      <c r="AL632" s="33"/>
      <c r="AM632" s="33"/>
      <c r="AN632" s="33"/>
      <c r="AO632" s="33"/>
      <c r="AP632" s="33"/>
      <c r="AQ632" s="33"/>
      <c r="AR632" s="33"/>
      <c r="AS632" s="33"/>
      <c r="AT632" s="33"/>
      <c r="AU632" s="33"/>
      <c r="AV632" s="33"/>
      <c r="AW632" s="33"/>
      <c r="AX632" s="33"/>
      <c r="AY632" s="33"/>
      <c r="AZ632" s="33"/>
      <c r="BA632" s="33"/>
      <c r="BB632" s="33"/>
      <c r="BC632" s="33"/>
      <c r="BD632" s="33"/>
      <c r="BE632" s="33"/>
      <c r="BF632" s="33"/>
      <c r="BG632" s="33"/>
    </row>
    <row r="633" spans="5:59" x14ac:dyDescent="0.25">
      <c r="E633" s="34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  <c r="AL633" s="33"/>
      <c r="AM633" s="33"/>
      <c r="AN633" s="33"/>
      <c r="AO633" s="33"/>
      <c r="AP633" s="33"/>
      <c r="AQ633" s="33"/>
      <c r="AR633" s="33"/>
      <c r="AS633" s="33"/>
      <c r="AT633" s="33"/>
      <c r="AU633" s="33"/>
      <c r="AV633" s="33"/>
      <c r="AW633" s="33"/>
      <c r="AX633" s="33"/>
      <c r="AY633" s="33"/>
      <c r="AZ633" s="33"/>
      <c r="BA633" s="33"/>
      <c r="BB633" s="33"/>
      <c r="BC633" s="33"/>
      <c r="BD633" s="33"/>
      <c r="BE633" s="33"/>
      <c r="BF633" s="33"/>
      <c r="BG633" s="33"/>
    </row>
    <row r="634" spans="5:59" x14ac:dyDescent="0.25">
      <c r="E634" s="34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33"/>
      <c r="AN634" s="33"/>
      <c r="AO634" s="33"/>
      <c r="AP634" s="33"/>
      <c r="AQ634" s="33"/>
      <c r="AR634" s="33"/>
      <c r="AS634" s="33"/>
      <c r="AT634" s="33"/>
      <c r="AU634" s="33"/>
      <c r="AV634" s="33"/>
      <c r="AW634" s="33"/>
      <c r="AX634" s="33"/>
      <c r="AY634" s="33"/>
      <c r="AZ634" s="33"/>
      <c r="BA634" s="33"/>
      <c r="BB634" s="33"/>
      <c r="BC634" s="33"/>
      <c r="BD634" s="33"/>
      <c r="BE634" s="33"/>
      <c r="BF634" s="33"/>
      <c r="BG634" s="33"/>
    </row>
    <row r="635" spans="5:59" x14ac:dyDescent="0.25">
      <c r="E635" s="34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  <c r="AI635" s="33"/>
      <c r="AJ635" s="33"/>
      <c r="AK635" s="33"/>
      <c r="AL635" s="33"/>
      <c r="AM635" s="33"/>
      <c r="AN635" s="33"/>
      <c r="AO635" s="33"/>
      <c r="AP635" s="33"/>
      <c r="AQ635" s="33"/>
      <c r="AR635" s="33"/>
      <c r="AS635" s="33"/>
      <c r="AT635" s="33"/>
      <c r="AU635" s="33"/>
      <c r="AV635" s="33"/>
      <c r="AW635" s="33"/>
      <c r="AX635" s="33"/>
      <c r="AY635" s="33"/>
      <c r="AZ635" s="33"/>
      <c r="BA635" s="33"/>
      <c r="BB635" s="33"/>
      <c r="BC635" s="33"/>
      <c r="BD635" s="33"/>
      <c r="BE635" s="33"/>
      <c r="BF635" s="33"/>
      <c r="BG635" s="33"/>
    </row>
    <row r="636" spans="5:59" x14ac:dyDescent="0.25">
      <c r="E636" s="34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  <c r="AI636" s="33"/>
      <c r="AJ636" s="33"/>
      <c r="AK636" s="33"/>
      <c r="AL636" s="33"/>
      <c r="AM636" s="33"/>
      <c r="AN636" s="33"/>
      <c r="AO636" s="33"/>
      <c r="AP636" s="33"/>
      <c r="AQ636" s="33"/>
      <c r="AR636" s="33"/>
      <c r="AS636" s="33"/>
      <c r="AT636" s="33"/>
      <c r="AU636" s="33"/>
      <c r="AV636" s="33"/>
      <c r="AW636" s="33"/>
      <c r="AX636" s="33"/>
      <c r="AY636" s="33"/>
      <c r="AZ636" s="33"/>
      <c r="BA636" s="33"/>
      <c r="BB636" s="33"/>
      <c r="BC636" s="33"/>
      <c r="BD636" s="33"/>
      <c r="BE636" s="33"/>
      <c r="BF636" s="33"/>
      <c r="BG636" s="33"/>
    </row>
    <row r="637" spans="5:59" x14ac:dyDescent="0.25">
      <c r="E637" s="34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  <c r="AI637" s="33"/>
      <c r="AJ637" s="33"/>
      <c r="AK637" s="33"/>
      <c r="AL637" s="33"/>
      <c r="AM637" s="33"/>
      <c r="AN637" s="33"/>
      <c r="AO637" s="33"/>
      <c r="AP637" s="33"/>
      <c r="AQ637" s="33"/>
      <c r="AR637" s="33"/>
      <c r="AS637" s="33"/>
      <c r="AT637" s="33"/>
      <c r="AU637" s="33"/>
      <c r="AV637" s="33"/>
      <c r="AW637" s="33"/>
      <c r="AX637" s="33"/>
      <c r="AY637" s="33"/>
      <c r="AZ637" s="33"/>
      <c r="BA637" s="33"/>
      <c r="BB637" s="33"/>
      <c r="BC637" s="33"/>
      <c r="BD637" s="33"/>
      <c r="BE637" s="33"/>
      <c r="BF637" s="33"/>
      <c r="BG637" s="33"/>
    </row>
    <row r="638" spans="5:59" x14ac:dyDescent="0.25">
      <c r="E638" s="34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  <c r="AI638" s="33"/>
      <c r="AJ638" s="33"/>
      <c r="AK638" s="33"/>
      <c r="AL638" s="33"/>
      <c r="AM638" s="33"/>
      <c r="AN638" s="33"/>
      <c r="AO638" s="33"/>
      <c r="AP638" s="33"/>
      <c r="AQ638" s="33"/>
      <c r="AR638" s="33"/>
      <c r="AS638" s="33"/>
      <c r="AT638" s="33"/>
      <c r="AU638" s="33"/>
      <c r="AV638" s="33"/>
      <c r="AW638" s="33"/>
      <c r="AX638" s="33"/>
      <c r="AY638" s="33"/>
      <c r="AZ638" s="33"/>
      <c r="BA638" s="33"/>
      <c r="BB638" s="33"/>
      <c r="BC638" s="33"/>
      <c r="BD638" s="33"/>
      <c r="BE638" s="33"/>
      <c r="BF638" s="33"/>
      <c r="BG638" s="33"/>
    </row>
    <row r="639" spans="5:59" x14ac:dyDescent="0.25">
      <c r="E639" s="34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  <c r="AI639" s="33"/>
      <c r="AJ639" s="33"/>
      <c r="AK639" s="33"/>
      <c r="AL639" s="33"/>
      <c r="AM639" s="33"/>
      <c r="AN639" s="33"/>
      <c r="AO639" s="33"/>
      <c r="AP639" s="33"/>
      <c r="AQ639" s="33"/>
      <c r="AR639" s="33"/>
      <c r="AS639" s="33"/>
      <c r="AT639" s="33"/>
      <c r="AU639" s="33"/>
      <c r="AV639" s="33"/>
      <c r="AW639" s="33"/>
      <c r="AX639" s="33"/>
      <c r="AY639" s="33"/>
      <c r="AZ639" s="33"/>
      <c r="BA639" s="33"/>
      <c r="BB639" s="33"/>
      <c r="BC639" s="33"/>
      <c r="BD639" s="33"/>
      <c r="BE639" s="33"/>
      <c r="BF639" s="33"/>
      <c r="BG639" s="33"/>
    </row>
    <row r="640" spans="5:59" x14ac:dyDescent="0.25">
      <c r="E640" s="34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  <c r="AI640" s="33"/>
      <c r="AJ640" s="33"/>
      <c r="AK640" s="33"/>
      <c r="AL640" s="33"/>
      <c r="AM640" s="33"/>
      <c r="AN640" s="33"/>
      <c r="AO640" s="33"/>
      <c r="AP640" s="33"/>
      <c r="AQ640" s="33"/>
      <c r="AR640" s="33"/>
      <c r="AS640" s="33"/>
      <c r="AT640" s="33"/>
      <c r="AU640" s="33"/>
      <c r="AV640" s="33"/>
      <c r="AW640" s="33"/>
      <c r="AX640" s="33"/>
      <c r="AY640" s="33"/>
      <c r="AZ640" s="33"/>
      <c r="BA640" s="33"/>
      <c r="BB640" s="33"/>
      <c r="BC640" s="33"/>
      <c r="BD640" s="33"/>
      <c r="BE640" s="33"/>
      <c r="BF640" s="33"/>
      <c r="BG640" s="33"/>
    </row>
    <row r="641" spans="5:59" x14ac:dyDescent="0.25">
      <c r="E641" s="34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  <c r="AR641" s="33"/>
      <c r="AS641" s="33"/>
      <c r="AT641" s="33"/>
      <c r="AU641" s="33"/>
      <c r="AV641" s="33"/>
      <c r="AW641" s="33"/>
      <c r="AX641" s="33"/>
      <c r="AY641" s="33"/>
      <c r="AZ641" s="33"/>
      <c r="BA641" s="33"/>
      <c r="BB641" s="33"/>
      <c r="BC641" s="33"/>
      <c r="BD641" s="33"/>
      <c r="BE641" s="33"/>
      <c r="BF641" s="33"/>
      <c r="BG641" s="33"/>
    </row>
    <row r="642" spans="5:59" x14ac:dyDescent="0.25">
      <c r="E642" s="34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  <c r="AR642" s="33"/>
      <c r="AS642" s="33"/>
      <c r="AT642" s="33"/>
      <c r="AU642" s="33"/>
      <c r="AV642" s="33"/>
      <c r="AW642" s="33"/>
      <c r="AX642" s="33"/>
      <c r="AY642" s="33"/>
      <c r="AZ642" s="33"/>
      <c r="BA642" s="33"/>
      <c r="BB642" s="33"/>
      <c r="BC642" s="33"/>
      <c r="BD642" s="33"/>
      <c r="BE642" s="33"/>
      <c r="BF642" s="33"/>
      <c r="BG642" s="33"/>
    </row>
    <row r="643" spans="5:59" x14ac:dyDescent="0.25">
      <c r="E643" s="34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  <c r="AN643" s="33"/>
      <c r="AO643" s="33"/>
      <c r="AP643" s="33"/>
      <c r="AQ643" s="33"/>
      <c r="AR643" s="33"/>
      <c r="AS643" s="33"/>
      <c r="AT643" s="33"/>
      <c r="AU643" s="33"/>
      <c r="AV643" s="33"/>
      <c r="AW643" s="33"/>
      <c r="AX643" s="33"/>
      <c r="AY643" s="33"/>
      <c r="AZ643" s="33"/>
      <c r="BA643" s="33"/>
      <c r="BB643" s="33"/>
      <c r="BC643" s="33"/>
      <c r="BD643" s="33"/>
      <c r="BE643" s="33"/>
      <c r="BF643" s="33"/>
      <c r="BG643" s="33"/>
    </row>
    <row r="644" spans="5:59" x14ac:dyDescent="0.25">
      <c r="E644" s="34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  <c r="AR644" s="33"/>
      <c r="AS644" s="33"/>
      <c r="AT644" s="33"/>
      <c r="AU644" s="33"/>
      <c r="AV644" s="33"/>
      <c r="AW644" s="33"/>
      <c r="AX644" s="33"/>
      <c r="AY644" s="33"/>
      <c r="AZ644" s="33"/>
      <c r="BA644" s="33"/>
      <c r="BB644" s="33"/>
      <c r="BC644" s="33"/>
      <c r="BD644" s="33"/>
      <c r="BE644" s="33"/>
      <c r="BF644" s="33"/>
      <c r="BG644" s="33"/>
    </row>
    <row r="645" spans="5:59" x14ac:dyDescent="0.25">
      <c r="E645" s="34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  <c r="AR645" s="33"/>
      <c r="AS645" s="33"/>
      <c r="AT645" s="33"/>
      <c r="AU645" s="33"/>
      <c r="AV645" s="33"/>
      <c r="AW645" s="33"/>
      <c r="AX645" s="33"/>
      <c r="AY645" s="33"/>
      <c r="AZ645" s="33"/>
      <c r="BA645" s="33"/>
      <c r="BB645" s="33"/>
      <c r="BC645" s="33"/>
      <c r="BD645" s="33"/>
      <c r="BE645" s="33"/>
      <c r="BF645" s="33"/>
      <c r="BG645" s="33"/>
    </row>
    <row r="646" spans="5:59" x14ac:dyDescent="0.25">
      <c r="E646" s="34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  <c r="AI646" s="33"/>
      <c r="AJ646" s="33"/>
      <c r="AK646" s="33"/>
      <c r="AL646" s="33"/>
      <c r="AM646" s="33"/>
      <c r="AN646" s="33"/>
      <c r="AO646" s="33"/>
      <c r="AP646" s="33"/>
      <c r="AQ646" s="33"/>
      <c r="AR646" s="33"/>
      <c r="AS646" s="33"/>
      <c r="AT646" s="33"/>
      <c r="AU646" s="33"/>
      <c r="AV646" s="33"/>
      <c r="AW646" s="33"/>
      <c r="AX646" s="33"/>
      <c r="AY646" s="33"/>
      <c r="AZ646" s="33"/>
      <c r="BA646" s="33"/>
      <c r="BB646" s="33"/>
      <c r="BC646" s="33"/>
      <c r="BD646" s="33"/>
      <c r="BE646" s="33"/>
      <c r="BF646" s="33"/>
      <c r="BG646" s="33"/>
    </row>
    <row r="647" spans="5:59" x14ac:dyDescent="0.25">
      <c r="E647" s="34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  <c r="AR647" s="33"/>
      <c r="AS647" s="33"/>
      <c r="AT647" s="33"/>
      <c r="AU647" s="33"/>
      <c r="AV647" s="33"/>
      <c r="AW647" s="33"/>
      <c r="AX647" s="33"/>
      <c r="AY647" s="33"/>
      <c r="AZ647" s="33"/>
      <c r="BA647" s="33"/>
      <c r="BB647" s="33"/>
      <c r="BC647" s="33"/>
      <c r="BD647" s="33"/>
      <c r="BE647" s="33"/>
      <c r="BF647" s="33"/>
      <c r="BG647" s="33"/>
    </row>
    <row r="648" spans="5:59" x14ac:dyDescent="0.25">
      <c r="E648" s="34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  <c r="AN648" s="33"/>
      <c r="AO648" s="33"/>
      <c r="AP648" s="33"/>
      <c r="AQ648" s="33"/>
      <c r="AR648" s="33"/>
      <c r="AS648" s="33"/>
      <c r="AT648" s="33"/>
      <c r="AU648" s="33"/>
      <c r="AV648" s="33"/>
      <c r="AW648" s="33"/>
      <c r="AX648" s="33"/>
      <c r="AY648" s="33"/>
      <c r="AZ648" s="33"/>
      <c r="BA648" s="33"/>
      <c r="BB648" s="33"/>
      <c r="BC648" s="33"/>
      <c r="BD648" s="33"/>
      <c r="BE648" s="33"/>
      <c r="BF648" s="33"/>
      <c r="BG648" s="33"/>
    </row>
    <row r="649" spans="5:59" x14ac:dyDescent="0.25">
      <c r="E649" s="34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  <c r="AR649" s="33"/>
      <c r="AS649" s="33"/>
      <c r="AT649" s="33"/>
      <c r="AU649" s="33"/>
      <c r="AV649" s="33"/>
      <c r="AW649" s="33"/>
      <c r="AX649" s="33"/>
      <c r="AY649" s="33"/>
      <c r="AZ649" s="33"/>
      <c r="BA649" s="33"/>
      <c r="BB649" s="33"/>
      <c r="BC649" s="33"/>
      <c r="BD649" s="33"/>
      <c r="BE649" s="33"/>
      <c r="BF649" s="33"/>
      <c r="BG649" s="33"/>
    </row>
    <row r="650" spans="5:59" x14ac:dyDescent="0.25">
      <c r="E650" s="34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33"/>
      <c r="AO650" s="33"/>
      <c r="AP650" s="33"/>
      <c r="AQ650" s="33"/>
      <c r="AR650" s="33"/>
      <c r="AS650" s="33"/>
      <c r="AT650" s="33"/>
      <c r="AU650" s="33"/>
      <c r="AV650" s="33"/>
      <c r="AW650" s="33"/>
      <c r="AX650" s="33"/>
      <c r="AY650" s="33"/>
      <c r="AZ650" s="33"/>
      <c r="BA650" s="33"/>
      <c r="BB650" s="33"/>
      <c r="BC650" s="33"/>
      <c r="BD650" s="33"/>
      <c r="BE650" s="33"/>
      <c r="BF650" s="33"/>
      <c r="BG650" s="33"/>
    </row>
    <row r="651" spans="5:59" x14ac:dyDescent="0.25">
      <c r="E651" s="34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  <c r="AR651" s="33"/>
      <c r="AS651" s="33"/>
      <c r="AT651" s="33"/>
      <c r="AU651" s="33"/>
      <c r="AV651" s="33"/>
      <c r="AW651" s="33"/>
      <c r="AX651" s="33"/>
      <c r="AY651" s="33"/>
      <c r="AZ651" s="33"/>
      <c r="BA651" s="33"/>
      <c r="BB651" s="33"/>
      <c r="BC651" s="33"/>
      <c r="BD651" s="33"/>
      <c r="BE651" s="33"/>
      <c r="BF651" s="33"/>
      <c r="BG651" s="33"/>
    </row>
    <row r="652" spans="5:59" x14ac:dyDescent="0.25">
      <c r="E652" s="34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  <c r="AI652" s="33"/>
      <c r="AJ652" s="33"/>
      <c r="AK652" s="33"/>
      <c r="AL652" s="33"/>
      <c r="AM652" s="33"/>
      <c r="AN652" s="33"/>
      <c r="AO652" s="33"/>
      <c r="AP652" s="33"/>
      <c r="AQ652" s="33"/>
      <c r="AR652" s="33"/>
      <c r="AS652" s="33"/>
      <c r="AT652" s="33"/>
      <c r="AU652" s="33"/>
      <c r="AV652" s="33"/>
      <c r="AW652" s="33"/>
      <c r="AX652" s="33"/>
      <c r="AY652" s="33"/>
      <c r="AZ652" s="33"/>
      <c r="BA652" s="33"/>
      <c r="BB652" s="33"/>
      <c r="BC652" s="33"/>
      <c r="BD652" s="33"/>
      <c r="BE652" s="33"/>
      <c r="BF652" s="33"/>
      <c r="BG652" s="33"/>
    </row>
    <row r="653" spans="5:59" x14ac:dyDescent="0.25">
      <c r="E653" s="34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  <c r="AR653" s="33"/>
      <c r="AS653" s="33"/>
      <c r="AT653" s="33"/>
      <c r="AU653" s="33"/>
      <c r="AV653" s="33"/>
      <c r="AW653" s="33"/>
      <c r="AX653" s="33"/>
      <c r="AY653" s="33"/>
      <c r="AZ653" s="33"/>
      <c r="BA653" s="33"/>
      <c r="BB653" s="33"/>
      <c r="BC653" s="33"/>
      <c r="BD653" s="33"/>
      <c r="BE653" s="33"/>
      <c r="BF653" s="33"/>
      <c r="BG653" s="33"/>
    </row>
    <row r="654" spans="5:59" x14ac:dyDescent="0.25">
      <c r="E654" s="34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33"/>
      <c r="AU654" s="33"/>
      <c r="AV654" s="33"/>
      <c r="AW654" s="33"/>
      <c r="AX654" s="33"/>
      <c r="AY654" s="33"/>
      <c r="AZ654" s="33"/>
      <c r="BA654" s="33"/>
      <c r="BB654" s="33"/>
      <c r="BC654" s="33"/>
      <c r="BD654" s="33"/>
      <c r="BE654" s="33"/>
      <c r="BF654" s="33"/>
      <c r="BG654" s="33"/>
    </row>
    <row r="655" spans="5:59" x14ac:dyDescent="0.25">
      <c r="E655" s="34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33"/>
      <c r="AU655" s="33"/>
      <c r="AV655" s="33"/>
      <c r="AW655" s="33"/>
      <c r="AX655" s="33"/>
      <c r="AY655" s="33"/>
      <c r="AZ655" s="33"/>
      <c r="BA655" s="33"/>
      <c r="BB655" s="33"/>
      <c r="BC655" s="33"/>
      <c r="BD655" s="33"/>
      <c r="BE655" s="33"/>
      <c r="BF655" s="33"/>
      <c r="BG655" s="33"/>
    </row>
    <row r="656" spans="5:59" x14ac:dyDescent="0.25">
      <c r="E656" s="34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33"/>
      <c r="AU656" s="33"/>
      <c r="AV656" s="33"/>
      <c r="AW656" s="33"/>
      <c r="AX656" s="33"/>
      <c r="AY656" s="33"/>
      <c r="AZ656" s="33"/>
      <c r="BA656" s="33"/>
      <c r="BB656" s="33"/>
      <c r="BC656" s="33"/>
      <c r="BD656" s="33"/>
      <c r="BE656" s="33"/>
      <c r="BF656" s="33"/>
      <c r="BG656" s="33"/>
    </row>
    <row r="657" spans="5:59" x14ac:dyDescent="0.25">
      <c r="E657" s="34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33"/>
      <c r="AN657" s="33"/>
      <c r="AO657" s="33"/>
      <c r="AP657" s="33"/>
      <c r="AQ657" s="33"/>
      <c r="AR657" s="33"/>
      <c r="AS657" s="33"/>
      <c r="AT657" s="33"/>
      <c r="AU657" s="33"/>
      <c r="AV657" s="33"/>
      <c r="AW657" s="33"/>
      <c r="AX657" s="33"/>
      <c r="AY657" s="33"/>
      <c r="AZ657" s="33"/>
      <c r="BA657" s="33"/>
      <c r="BB657" s="33"/>
      <c r="BC657" s="33"/>
      <c r="BD657" s="33"/>
      <c r="BE657" s="33"/>
      <c r="BF657" s="33"/>
      <c r="BG657" s="33"/>
    </row>
    <row r="658" spans="5:59" x14ac:dyDescent="0.25">
      <c r="E658" s="34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  <c r="AI658" s="33"/>
      <c r="AJ658" s="33"/>
      <c r="AK658" s="33"/>
      <c r="AL658" s="33"/>
      <c r="AM658" s="33"/>
      <c r="AN658" s="33"/>
      <c r="AO658" s="33"/>
      <c r="AP658" s="33"/>
      <c r="AQ658" s="33"/>
      <c r="AR658" s="33"/>
      <c r="AS658" s="33"/>
      <c r="AT658" s="33"/>
      <c r="AU658" s="33"/>
      <c r="AV658" s="33"/>
      <c r="AW658" s="33"/>
      <c r="AX658" s="33"/>
      <c r="AY658" s="33"/>
      <c r="AZ658" s="33"/>
      <c r="BA658" s="33"/>
      <c r="BB658" s="33"/>
      <c r="BC658" s="33"/>
      <c r="BD658" s="33"/>
      <c r="BE658" s="33"/>
      <c r="BF658" s="33"/>
      <c r="BG658" s="33"/>
    </row>
    <row r="659" spans="5:59" x14ac:dyDescent="0.25">
      <c r="E659" s="34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33"/>
      <c r="AN659" s="33"/>
      <c r="AO659" s="33"/>
      <c r="AP659" s="33"/>
      <c r="AQ659" s="33"/>
      <c r="AR659" s="33"/>
      <c r="AS659" s="33"/>
      <c r="AT659" s="33"/>
      <c r="AU659" s="33"/>
      <c r="AV659" s="33"/>
      <c r="AW659" s="33"/>
      <c r="AX659" s="33"/>
      <c r="AY659" s="33"/>
      <c r="AZ659" s="33"/>
      <c r="BA659" s="33"/>
      <c r="BB659" s="33"/>
      <c r="BC659" s="33"/>
      <c r="BD659" s="33"/>
      <c r="BE659" s="33"/>
      <c r="BF659" s="33"/>
      <c r="BG659" s="33"/>
    </row>
    <row r="660" spans="5:59" x14ac:dyDescent="0.25">
      <c r="E660" s="34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  <c r="AL660" s="33"/>
      <c r="AM660" s="33"/>
      <c r="AN660" s="33"/>
      <c r="AO660" s="33"/>
      <c r="AP660" s="33"/>
      <c r="AQ660" s="33"/>
      <c r="AR660" s="33"/>
      <c r="AS660" s="33"/>
      <c r="AT660" s="33"/>
      <c r="AU660" s="33"/>
      <c r="AV660" s="33"/>
      <c r="AW660" s="33"/>
      <c r="AX660" s="33"/>
      <c r="AY660" s="33"/>
      <c r="AZ660" s="33"/>
      <c r="BA660" s="33"/>
      <c r="BB660" s="33"/>
      <c r="BC660" s="33"/>
      <c r="BD660" s="33"/>
      <c r="BE660" s="33"/>
      <c r="BF660" s="33"/>
      <c r="BG660" s="33"/>
    </row>
    <row r="661" spans="5:59" x14ac:dyDescent="0.25">
      <c r="E661" s="34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  <c r="AL661" s="33"/>
      <c r="AM661" s="33"/>
      <c r="AN661" s="33"/>
      <c r="AO661" s="33"/>
      <c r="AP661" s="33"/>
      <c r="AQ661" s="33"/>
      <c r="AR661" s="33"/>
      <c r="AS661" s="33"/>
      <c r="AT661" s="33"/>
      <c r="AU661" s="33"/>
      <c r="AV661" s="33"/>
      <c r="AW661" s="33"/>
      <c r="AX661" s="33"/>
      <c r="AY661" s="33"/>
      <c r="AZ661" s="33"/>
      <c r="BA661" s="33"/>
      <c r="BB661" s="33"/>
      <c r="BC661" s="33"/>
      <c r="BD661" s="33"/>
      <c r="BE661" s="33"/>
      <c r="BF661" s="33"/>
      <c r="BG661" s="33"/>
    </row>
    <row r="662" spans="5:59" x14ac:dyDescent="0.25">
      <c r="E662" s="34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  <c r="AI662" s="33"/>
      <c r="AJ662" s="33"/>
      <c r="AK662" s="33"/>
      <c r="AL662" s="33"/>
      <c r="AM662" s="33"/>
      <c r="AN662" s="33"/>
      <c r="AO662" s="33"/>
      <c r="AP662" s="33"/>
      <c r="AQ662" s="33"/>
      <c r="AR662" s="33"/>
      <c r="AS662" s="33"/>
      <c r="AT662" s="33"/>
      <c r="AU662" s="33"/>
      <c r="AV662" s="33"/>
      <c r="AW662" s="33"/>
      <c r="AX662" s="33"/>
      <c r="AY662" s="33"/>
      <c r="AZ662" s="33"/>
      <c r="BA662" s="33"/>
      <c r="BB662" s="33"/>
      <c r="BC662" s="33"/>
      <c r="BD662" s="33"/>
      <c r="BE662" s="33"/>
      <c r="BF662" s="33"/>
      <c r="BG662" s="33"/>
    </row>
    <row r="663" spans="5:59" x14ac:dyDescent="0.25">
      <c r="E663" s="34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  <c r="AI663" s="33"/>
      <c r="AJ663" s="33"/>
      <c r="AK663" s="33"/>
      <c r="AL663" s="33"/>
      <c r="AM663" s="33"/>
      <c r="AN663" s="33"/>
      <c r="AO663" s="33"/>
      <c r="AP663" s="33"/>
      <c r="AQ663" s="33"/>
      <c r="AR663" s="33"/>
      <c r="AS663" s="33"/>
      <c r="AT663" s="33"/>
      <c r="AU663" s="33"/>
      <c r="AV663" s="33"/>
      <c r="AW663" s="33"/>
      <c r="AX663" s="33"/>
      <c r="AY663" s="33"/>
      <c r="AZ663" s="33"/>
      <c r="BA663" s="33"/>
      <c r="BB663" s="33"/>
      <c r="BC663" s="33"/>
      <c r="BD663" s="33"/>
      <c r="BE663" s="33"/>
      <c r="BF663" s="33"/>
      <c r="BG663" s="33"/>
    </row>
    <row r="664" spans="5:59" x14ac:dyDescent="0.25">
      <c r="E664" s="34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  <c r="AI664" s="33"/>
      <c r="AJ664" s="33"/>
      <c r="AK664" s="33"/>
      <c r="AL664" s="33"/>
      <c r="AM664" s="33"/>
      <c r="AN664" s="33"/>
      <c r="AO664" s="33"/>
      <c r="AP664" s="33"/>
      <c r="AQ664" s="33"/>
      <c r="AR664" s="33"/>
      <c r="AS664" s="33"/>
      <c r="AT664" s="33"/>
      <c r="AU664" s="33"/>
      <c r="AV664" s="33"/>
      <c r="AW664" s="33"/>
      <c r="AX664" s="33"/>
      <c r="AY664" s="33"/>
      <c r="AZ664" s="33"/>
      <c r="BA664" s="33"/>
      <c r="BB664" s="33"/>
      <c r="BC664" s="33"/>
      <c r="BD664" s="33"/>
      <c r="BE664" s="33"/>
      <c r="BF664" s="33"/>
      <c r="BG664" s="33"/>
    </row>
    <row r="665" spans="5:59" x14ac:dyDescent="0.25">
      <c r="E665" s="34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  <c r="AI665" s="33"/>
      <c r="AJ665" s="33"/>
      <c r="AK665" s="33"/>
      <c r="AL665" s="33"/>
      <c r="AM665" s="33"/>
      <c r="AN665" s="33"/>
      <c r="AO665" s="33"/>
      <c r="AP665" s="33"/>
      <c r="AQ665" s="33"/>
      <c r="AR665" s="33"/>
      <c r="AS665" s="33"/>
      <c r="AT665" s="33"/>
      <c r="AU665" s="33"/>
      <c r="AV665" s="33"/>
      <c r="AW665" s="33"/>
      <c r="AX665" s="33"/>
      <c r="AY665" s="33"/>
      <c r="AZ665" s="33"/>
      <c r="BA665" s="33"/>
      <c r="BB665" s="33"/>
      <c r="BC665" s="33"/>
      <c r="BD665" s="33"/>
      <c r="BE665" s="33"/>
      <c r="BF665" s="33"/>
      <c r="BG665" s="33"/>
    </row>
    <row r="666" spans="5:59" x14ac:dyDescent="0.25">
      <c r="E666" s="34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33"/>
      <c r="AO666" s="33"/>
      <c r="AP666" s="33"/>
      <c r="AQ666" s="33"/>
      <c r="AR666" s="33"/>
      <c r="AS666" s="33"/>
      <c r="AT666" s="33"/>
      <c r="AU666" s="33"/>
      <c r="AV666" s="33"/>
      <c r="AW666" s="33"/>
      <c r="AX666" s="33"/>
      <c r="AY666" s="33"/>
      <c r="AZ666" s="33"/>
      <c r="BA666" s="33"/>
      <c r="BB666" s="33"/>
      <c r="BC666" s="33"/>
      <c r="BD666" s="33"/>
      <c r="BE666" s="33"/>
      <c r="BF666" s="33"/>
      <c r="BG666" s="33"/>
    </row>
    <row r="667" spans="5:59" x14ac:dyDescent="0.25">
      <c r="E667" s="34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33"/>
      <c r="AN667" s="33"/>
      <c r="AO667" s="33"/>
      <c r="AP667" s="33"/>
      <c r="AQ667" s="33"/>
      <c r="AR667" s="33"/>
      <c r="AS667" s="33"/>
      <c r="AT667" s="33"/>
      <c r="AU667" s="33"/>
      <c r="AV667" s="33"/>
      <c r="AW667" s="33"/>
      <c r="AX667" s="33"/>
      <c r="AY667" s="33"/>
      <c r="AZ667" s="33"/>
      <c r="BA667" s="33"/>
      <c r="BB667" s="33"/>
      <c r="BC667" s="33"/>
      <c r="BD667" s="33"/>
      <c r="BE667" s="33"/>
      <c r="BF667" s="33"/>
      <c r="BG667" s="33"/>
    </row>
    <row r="668" spans="5:59" x14ac:dyDescent="0.25">
      <c r="E668" s="34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33"/>
      <c r="AN668" s="33"/>
      <c r="AO668" s="33"/>
      <c r="AP668" s="33"/>
      <c r="AQ668" s="33"/>
      <c r="AR668" s="33"/>
      <c r="AS668" s="33"/>
      <c r="AT668" s="33"/>
      <c r="AU668" s="33"/>
      <c r="AV668" s="33"/>
      <c r="AW668" s="33"/>
      <c r="AX668" s="33"/>
      <c r="AY668" s="33"/>
      <c r="AZ668" s="33"/>
      <c r="BA668" s="33"/>
      <c r="BB668" s="33"/>
      <c r="BC668" s="33"/>
      <c r="BD668" s="33"/>
      <c r="BE668" s="33"/>
      <c r="BF668" s="33"/>
      <c r="BG668" s="33"/>
    </row>
    <row r="669" spans="5:59" x14ac:dyDescent="0.25">
      <c r="E669" s="34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33"/>
      <c r="AN669" s="33"/>
      <c r="AO669" s="33"/>
      <c r="AP669" s="33"/>
      <c r="AQ669" s="33"/>
      <c r="AR669" s="33"/>
      <c r="AS669" s="33"/>
      <c r="AT669" s="33"/>
      <c r="AU669" s="33"/>
      <c r="AV669" s="33"/>
      <c r="AW669" s="33"/>
      <c r="AX669" s="33"/>
      <c r="AY669" s="33"/>
      <c r="AZ669" s="33"/>
      <c r="BA669" s="33"/>
      <c r="BB669" s="33"/>
      <c r="BC669" s="33"/>
      <c r="BD669" s="33"/>
      <c r="BE669" s="33"/>
      <c r="BF669" s="33"/>
      <c r="BG669" s="33"/>
    </row>
    <row r="670" spans="5:59" x14ac:dyDescent="0.25">
      <c r="E670" s="34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  <c r="AI670" s="33"/>
      <c r="AJ670" s="33"/>
      <c r="AK670" s="33"/>
      <c r="AL670" s="33"/>
      <c r="AM670" s="33"/>
      <c r="AN670" s="33"/>
      <c r="AO670" s="33"/>
      <c r="AP670" s="33"/>
      <c r="AQ670" s="33"/>
      <c r="AR670" s="33"/>
      <c r="AS670" s="33"/>
      <c r="AT670" s="33"/>
      <c r="AU670" s="33"/>
      <c r="AV670" s="33"/>
      <c r="AW670" s="33"/>
      <c r="AX670" s="33"/>
      <c r="AY670" s="33"/>
      <c r="AZ670" s="33"/>
      <c r="BA670" s="33"/>
      <c r="BB670" s="33"/>
      <c r="BC670" s="33"/>
      <c r="BD670" s="33"/>
      <c r="BE670" s="33"/>
      <c r="BF670" s="33"/>
      <c r="BG670" s="33"/>
    </row>
    <row r="671" spans="5:59" x14ac:dyDescent="0.25">
      <c r="E671" s="34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33"/>
      <c r="AN671" s="33"/>
      <c r="AO671" s="33"/>
      <c r="AP671" s="33"/>
      <c r="AQ671" s="33"/>
      <c r="AR671" s="33"/>
      <c r="AS671" s="33"/>
      <c r="AT671" s="33"/>
      <c r="AU671" s="33"/>
      <c r="AV671" s="33"/>
      <c r="AW671" s="33"/>
      <c r="AX671" s="33"/>
      <c r="AY671" s="33"/>
      <c r="AZ671" s="33"/>
      <c r="BA671" s="33"/>
      <c r="BB671" s="33"/>
      <c r="BC671" s="33"/>
      <c r="BD671" s="33"/>
      <c r="BE671" s="33"/>
      <c r="BF671" s="33"/>
      <c r="BG671" s="33"/>
    </row>
    <row r="672" spans="5:59" x14ac:dyDescent="0.25">
      <c r="E672" s="34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33"/>
      <c r="AN672" s="33"/>
      <c r="AO672" s="33"/>
      <c r="AP672" s="33"/>
      <c r="AQ672" s="33"/>
      <c r="AR672" s="33"/>
      <c r="AS672" s="33"/>
      <c r="AT672" s="33"/>
      <c r="AU672" s="33"/>
      <c r="AV672" s="33"/>
      <c r="AW672" s="33"/>
      <c r="AX672" s="33"/>
      <c r="AY672" s="33"/>
      <c r="AZ672" s="33"/>
      <c r="BA672" s="33"/>
      <c r="BB672" s="33"/>
      <c r="BC672" s="33"/>
      <c r="BD672" s="33"/>
      <c r="BE672" s="33"/>
      <c r="BF672" s="33"/>
      <c r="BG672" s="33"/>
    </row>
    <row r="673" spans="5:59" x14ac:dyDescent="0.25">
      <c r="E673" s="34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  <c r="AI673" s="33"/>
      <c r="AJ673" s="33"/>
      <c r="AK673" s="33"/>
      <c r="AL673" s="33"/>
      <c r="AM673" s="33"/>
      <c r="AN673" s="33"/>
      <c r="AO673" s="33"/>
      <c r="AP673" s="33"/>
      <c r="AQ673" s="33"/>
      <c r="AR673" s="33"/>
      <c r="AS673" s="33"/>
      <c r="AT673" s="33"/>
      <c r="AU673" s="33"/>
      <c r="AV673" s="33"/>
      <c r="AW673" s="33"/>
      <c r="AX673" s="33"/>
      <c r="AY673" s="33"/>
      <c r="AZ673" s="33"/>
      <c r="BA673" s="33"/>
      <c r="BB673" s="33"/>
      <c r="BC673" s="33"/>
      <c r="BD673" s="33"/>
      <c r="BE673" s="33"/>
      <c r="BF673" s="33"/>
      <c r="BG673" s="33"/>
    </row>
    <row r="674" spans="5:59" x14ac:dyDescent="0.25">
      <c r="E674" s="34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  <c r="AI674" s="33"/>
      <c r="AJ674" s="33"/>
      <c r="AK674" s="33"/>
      <c r="AL674" s="33"/>
      <c r="AM674" s="33"/>
      <c r="AN674" s="33"/>
      <c r="AO674" s="33"/>
      <c r="AP674" s="33"/>
      <c r="AQ674" s="33"/>
      <c r="AR674" s="33"/>
      <c r="AS674" s="33"/>
      <c r="AT674" s="33"/>
      <c r="AU674" s="33"/>
      <c r="AV674" s="33"/>
      <c r="AW674" s="33"/>
      <c r="AX674" s="33"/>
      <c r="AY674" s="33"/>
      <c r="AZ674" s="33"/>
      <c r="BA674" s="33"/>
      <c r="BB674" s="33"/>
      <c r="BC674" s="33"/>
      <c r="BD674" s="33"/>
      <c r="BE674" s="33"/>
      <c r="BF674" s="33"/>
      <c r="BG674" s="33"/>
    </row>
    <row r="675" spans="5:59" x14ac:dyDescent="0.25">
      <c r="E675" s="34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  <c r="AG675" s="33"/>
      <c r="AH675" s="33"/>
      <c r="AI675" s="33"/>
      <c r="AJ675" s="33"/>
      <c r="AK675" s="33"/>
      <c r="AL675" s="33"/>
      <c r="AM675" s="33"/>
      <c r="AN675" s="33"/>
      <c r="AO675" s="33"/>
      <c r="AP675" s="33"/>
      <c r="AQ675" s="33"/>
      <c r="AR675" s="33"/>
      <c r="AS675" s="33"/>
      <c r="AT675" s="33"/>
      <c r="AU675" s="33"/>
      <c r="AV675" s="33"/>
      <c r="AW675" s="33"/>
      <c r="AX675" s="33"/>
      <c r="AY675" s="33"/>
      <c r="AZ675" s="33"/>
      <c r="BA675" s="33"/>
      <c r="BB675" s="33"/>
      <c r="BC675" s="33"/>
      <c r="BD675" s="33"/>
      <c r="BE675" s="33"/>
      <c r="BF675" s="33"/>
      <c r="BG675" s="33"/>
    </row>
    <row r="676" spans="5:59" x14ac:dyDescent="0.25">
      <c r="E676" s="34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F676" s="33"/>
      <c r="AG676" s="33"/>
      <c r="AH676" s="33"/>
      <c r="AI676" s="33"/>
      <c r="AJ676" s="33"/>
      <c r="AK676" s="33"/>
      <c r="AL676" s="33"/>
      <c r="AM676" s="33"/>
      <c r="AN676" s="33"/>
      <c r="AO676" s="33"/>
      <c r="AP676" s="33"/>
      <c r="AQ676" s="33"/>
      <c r="AR676" s="33"/>
      <c r="AS676" s="33"/>
      <c r="AT676" s="33"/>
      <c r="AU676" s="33"/>
      <c r="AV676" s="33"/>
      <c r="AW676" s="33"/>
      <c r="AX676" s="33"/>
      <c r="AY676" s="33"/>
      <c r="AZ676" s="33"/>
      <c r="BA676" s="33"/>
      <c r="BB676" s="33"/>
      <c r="BC676" s="33"/>
      <c r="BD676" s="33"/>
      <c r="BE676" s="33"/>
      <c r="BF676" s="33"/>
      <c r="BG676" s="33"/>
    </row>
    <row r="677" spans="5:59" x14ac:dyDescent="0.25">
      <c r="E677" s="34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  <c r="AI677" s="33"/>
      <c r="AJ677" s="33"/>
      <c r="AK677" s="33"/>
      <c r="AL677" s="33"/>
      <c r="AM677" s="33"/>
      <c r="AN677" s="33"/>
      <c r="AO677" s="33"/>
      <c r="AP677" s="33"/>
      <c r="AQ677" s="33"/>
      <c r="AR677" s="33"/>
      <c r="AS677" s="33"/>
      <c r="AT677" s="33"/>
      <c r="AU677" s="33"/>
      <c r="AV677" s="33"/>
      <c r="AW677" s="33"/>
      <c r="AX677" s="33"/>
      <c r="AY677" s="33"/>
      <c r="AZ677" s="33"/>
      <c r="BA677" s="33"/>
      <c r="BB677" s="33"/>
      <c r="BC677" s="33"/>
      <c r="BD677" s="33"/>
      <c r="BE677" s="33"/>
      <c r="BF677" s="33"/>
      <c r="BG677" s="33"/>
    </row>
    <row r="678" spans="5:59" x14ac:dyDescent="0.25">
      <c r="E678" s="34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  <c r="AG678" s="33"/>
      <c r="AH678" s="33"/>
      <c r="AI678" s="33"/>
      <c r="AJ678" s="33"/>
      <c r="AK678" s="33"/>
      <c r="AL678" s="33"/>
      <c r="AM678" s="33"/>
      <c r="AN678" s="33"/>
      <c r="AO678" s="33"/>
      <c r="AP678" s="33"/>
      <c r="AQ678" s="33"/>
      <c r="AR678" s="33"/>
      <c r="AS678" s="33"/>
      <c r="AT678" s="33"/>
      <c r="AU678" s="33"/>
      <c r="AV678" s="33"/>
      <c r="AW678" s="33"/>
      <c r="AX678" s="33"/>
      <c r="AY678" s="33"/>
      <c r="AZ678" s="33"/>
      <c r="BA678" s="33"/>
      <c r="BB678" s="33"/>
      <c r="BC678" s="33"/>
      <c r="BD678" s="33"/>
      <c r="BE678" s="33"/>
      <c r="BF678" s="33"/>
      <c r="BG678" s="33"/>
    </row>
    <row r="679" spans="5:59" x14ac:dyDescent="0.25">
      <c r="E679" s="34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  <c r="AG679" s="33"/>
      <c r="AH679" s="33"/>
      <c r="AI679" s="33"/>
      <c r="AJ679" s="33"/>
      <c r="AK679" s="33"/>
      <c r="AL679" s="33"/>
      <c r="AM679" s="33"/>
      <c r="AN679" s="33"/>
      <c r="AO679" s="33"/>
      <c r="AP679" s="33"/>
      <c r="AQ679" s="33"/>
      <c r="AR679" s="33"/>
      <c r="AS679" s="33"/>
      <c r="AT679" s="33"/>
      <c r="AU679" s="33"/>
      <c r="AV679" s="33"/>
      <c r="AW679" s="33"/>
      <c r="AX679" s="33"/>
      <c r="AY679" s="33"/>
      <c r="AZ679" s="33"/>
      <c r="BA679" s="33"/>
      <c r="BB679" s="33"/>
      <c r="BC679" s="33"/>
      <c r="BD679" s="33"/>
      <c r="BE679" s="33"/>
      <c r="BF679" s="33"/>
      <c r="BG679" s="33"/>
    </row>
    <row r="680" spans="5:59" x14ac:dyDescent="0.25">
      <c r="E680" s="34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  <c r="AI680" s="33"/>
      <c r="AJ680" s="33"/>
      <c r="AK680" s="33"/>
      <c r="AL680" s="33"/>
      <c r="AM680" s="33"/>
      <c r="AN680" s="33"/>
      <c r="AO680" s="33"/>
      <c r="AP680" s="33"/>
      <c r="AQ680" s="33"/>
      <c r="AR680" s="33"/>
      <c r="AS680" s="33"/>
      <c r="AT680" s="33"/>
      <c r="AU680" s="33"/>
      <c r="AV680" s="33"/>
      <c r="AW680" s="33"/>
      <c r="AX680" s="33"/>
      <c r="AY680" s="33"/>
      <c r="AZ680" s="33"/>
      <c r="BA680" s="33"/>
      <c r="BB680" s="33"/>
      <c r="BC680" s="33"/>
      <c r="BD680" s="33"/>
      <c r="BE680" s="33"/>
      <c r="BF680" s="33"/>
      <c r="BG680" s="33"/>
    </row>
    <row r="681" spans="5:59" x14ac:dyDescent="0.25">
      <c r="E681" s="34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33"/>
      <c r="BD681" s="33"/>
      <c r="BE681" s="33"/>
      <c r="BF681" s="33"/>
      <c r="BG681" s="33"/>
    </row>
    <row r="682" spans="5:59" x14ac:dyDescent="0.25">
      <c r="E682" s="34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</row>
    <row r="683" spans="5:59" x14ac:dyDescent="0.25">
      <c r="E683" s="34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</row>
    <row r="684" spans="5:59" x14ac:dyDescent="0.25">
      <c r="E684" s="34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</row>
    <row r="685" spans="5:59" x14ac:dyDescent="0.25">
      <c r="E685" s="34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  <c r="AI685" s="33"/>
      <c r="AJ685" s="33"/>
      <c r="AK685" s="33"/>
      <c r="AL685" s="33"/>
      <c r="AM685" s="33"/>
      <c r="AN685" s="33"/>
      <c r="AO685" s="33"/>
      <c r="AP685" s="33"/>
      <c r="AQ685" s="33"/>
      <c r="AR685" s="33"/>
      <c r="AS685" s="33"/>
      <c r="AT685" s="33"/>
      <c r="AU685" s="33"/>
      <c r="AV685" s="33"/>
      <c r="AW685" s="33"/>
      <c r="AX685" s="33"/>
      <c r="AY685" s="33"/>
      <c r="AZ685" s="33"/>
      <c r="BA685" s="33"/>
      <c r="BB685" s="33"/>
      <c r="BC685" s="33"/>
      <c r="BD685" s="33"/>
      <c r="BE685" s="33"/>
      <c r="BF685" s="33"/>
      <c r="BG685" s="33"/>
    </row>
    <row r="686" spans="5:59" x14ac:dyDescent="0.25">
      <c r="E686" s="34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  <c r="AR686" s="33"/>
      <c r="AS686" s="33"/>
      <c r="AT686" s="33"/>
      <c r="AU686" s="33"/>
      <c r="AV686" s="33"/>
      <c r="AW686" s="33"/>
      <c r="AX686" s="33"/>
      <c r="AY686" s="33"/>
      <c r="AZ686" s="33"/>
      <c r="BA686" s="33"/>
      <c r="BB686" s="33"/>
      <c r="BC686" s="33"/>
      <c r="BD686" s="33"/>
      <c r="BE686" s="33"/>
      <c r="BF686" s="33"/>
      <c r="BG686" s="33"/>
    </row>
    <row r="687" spans="5:59" x14ac:dyDescent="0.25">
      <c r="E687" s="34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  <c r="AR687" s="33"/>
      <c r="AS687" s="33"/>
      <c r="AT687" s="33"/>
      <c r="AU687" s="33"/>
      <c r="AV687" s="33"/>
      <c r="AW687" s="33"/>
      <c r="AX687" s="33"/>
      <c r="AY687" s="33"/>
      <c r="AZ687" s="33"/>
      <c r="BA687" s="33"/>
      <c r="BB687" s="33"/>
      <c r="BC687" s="33"/>
      <c r="BD687" s="33"/>
      <c r="BE687" s="33"/>
      <c r="BF687" s="33"/>
      <c r="BG687" s="33"/>
    </row>
    <row r="688" spans="5:59" x14ac:dyDescent="0.25">
      <c r="E688" s="34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F688" s="33"/>
      <c r="AG688" s="33"/>
      <c r="AH688" s="33"/>
      <c r="AI688" s="33"/>
      <c r="AJ688" s="33"/>
      <c r="AK688" s="33"/>
      <c r="AL688" s="33"/>
      <c r="AM688" s="33"/>
      <c r="AN688" s="33"/>
      <c r="AO688" s="33"/>
      <c r="AP688" s="33"/>
      <c r="AQ688" s="33"/>
      <c r="AR688" s="33"/>
      <c r="AS688" s="33"/>
      <c r="AT688" s="33"/>
      <c r="AU688" s="33"/>
      <c r="AV688" s="33"/>
      <c r="AW688" s="33"/>
      <c r="AX688" s="33"/>
      <c r="AY688" s="33"/>
      <c r="AZ688" s="33"/>
      <c r="BA688" s="33"/>
      <c r="BB688" s="33"/>
      <c r="BC688" s="33"/>
      <c r="BD688" s="33"/>
      <c r="BE688" s="33"/>
      <c r="BF688" s="33"/>
      <c r="BG688" s="33"/>
    </row>
    <row r="689" spans="5:59" x14ac:dyDescent="0.25">
      <c r="E689" s="34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  <c r="AI689" s="33"/>
      <c r="AJ689" s="33"/>
      <c r="AK689" s="33"/>
      <c r="AL689" s="33"/>
      <c r="AM689" s="33"/>
      <c r="AN689" s="33"/>
      <c r="AO689" s="33"/>
      <c r="AP689" s="33"/>
      <c r="AQ689" s="33"/>
      <c r="AR689" s="33"/>
      <c r="AS689" s="33"/>
      <c r="AT689" s="33"/>
      <c r="AU689" s="33"/>
      <c r="AV689" s="33"/>
      <c r="AW689" s="33"/>
      <c r="AX689" s="33"/>
      <c r="AY689" s="33"/>
      <c r="AZ689" s="33"/>
      <c r="BA689" s="33"/>
      <c r="BB689" s="33"/>
      <c r="BC689" s="33"/>
      <c r="BD689" s="33"/>
      <c r="BE689" s="33"/>
      <c r="BF689" s="33"/>
      <c r="BG689" s="33"/>
    </row>
    <row r="690" spans="5:59" x14ac:dyDescent="0.25">
      <c r="E690" s="34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  <c r="AK690" s="33"/>
      <c r="AL690" s="33"/>
      <c r="AM690" s="33"/>
      <c r="AN690" s="33"/>
      <c r="AO690" s="33"/>
      <c r="AP690" s="33"/>
      <c r="AQ690" s="33"/>
      <c r="AR690" s="33"/>
      <c r="AS690" s="33"/>
      <c r="AT690" s="33"/>
      <c r="AU690" s="33"/>
      <c r="AV690" s="33"/>
      <c r="AW690" s="33"/>
      <c r="AX690" s="33"/>
      <c r="AY690" s="33"/>
      <c r="AZ690" s="33"/>
      <c r="BA690" s="33"/>
      <c r="BB690" s="33"/>
      <c r="BC690" s="33"/>
      <c r="BD690" s="33"/>
      <c r="BE690" s="33"/>
      <c r="BF690" s="33"/>
      <c r="BG690" s="33"/>
    </row>
    <row r="691" spans="5:59" x14ac:dyDescent="0.25">
      <c r="E691" s="34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  <c r="AN691" s="33"/>
      <c r="AO691" s="33"/>
      <c r="AP691" s="33"/>
      <c r="AQ691" s="33"/>
      <c r="AR691" s="33"/>
      <c r="AS691" s="33"/>
      <c r="AT691" s="33"/>
      <c r="AU691" s="33"/>
      <c r="AV691" s="33"/>
      <c r="AW691" s="33"/>
      <c r="AX691" s="33"/>
      <c r="AY691" s="33"/>
      <c r="AZ691" s="33"/>
      <c r="BA691" s="33"/>
      <c r="BB691" s="33"/>
      <c r="BC691" s="33"/>
      <c r="BD691" s="33"/>
      <c r="BE691" s="33"/>
      <c r="BF691" s="33"/>
      <c r="BG691" s="33"/>
    </row>
    <row r="692" spans="5:59" x14ac:dyDescent="0.25">
      <c r="E692" s="34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  <c r="AI692" s="33"/>
      <c r="AJ692" s="33"/>
      <c r="AK692" s="33"/>
      <c r="AL692" s="33"/>
      <c r="AM692" s="33"/>
      <c r="AN692" s="33"/>
      <c r="AO692" s="33"/>
      <c r="AP692" s="33"/>
      <c r="AQ692" s="33"/>
      <c r="AR692" s="33"/>
      <c r="AS692" s="33"/>
      <c r="AT692" s="33"/>
      <c r="AU692" s="33"/>
      <c r="AV692" s="33"/>
      <c r="AW692" s="33"/>
      <c r="AX692" s="33"/>
      <c r="AY692" s="33"/>
      <c r="AZ692" s="33"/>
      <c r="BA692" s="33"/>
      <c r="BB692" s="33"/>
      <c r="BC692" s="33"/>
      <c r="BD692" s="33"/>
      <c r="BE692" s="33"/>
      <c r="BF692" s="33"/>
      <c r="BG692" s="33"/>
    </row>
    <row r="693" spans="5:59" x14ac:dyDescent="0.25">
      <c r="E693" s="34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  <c r="AI693" s="33"/>
      <c r="AJ693" s="33"/>
      <c r="AK693" s="33"/>
      <c r="AL693" s="33"/>
      <c r="AM693" s="33"/>
      <c r="AN693" s="33"/>
      <c r="AO693" s="33"/>
      <c r="AP693" s="33"/>
      <c r="AQ693" s="33"/>
      <c r="AR693" s="33"/>
      <c r="AS693" s="33"/>
      <c r="AT693" s="33"/>
      <c r="AU693" s="33"/>
      <c r="AV693" s="33"/>
      <c r="AW693" s="33"/>
      <c r="AX693" s="33"/>
      <c r="AY693" s="33"/>
      <c r="AZ693" s="33"/>
      <c r="BA693" s="33"/>
      <c r="BB693" s="33"/>
      <c r="BC693" s="33"/>
      <c r="BD693" s="33"/>
      <c r="BE693" s="33"/>
      <c r="BF693" s="33"/>
      <c r="BG693" s="33"/>
    </row>
    <row r="694" spans="5:59" x14ac:dyDescent="0.25">
      <c r="E694" s="34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F694" s="33"/>
      <c r="AG694" s="33"/>
      <c r="AH694" s="33"/>
      <c r="AI694" s="33"/>
      <c r="AJ694" s="33"/>
      <c r="AK694" s="33"/>
      <c r="AL694" s="33"/>
      <c r="AM694" s="33"/>
      <c r="AN694" s="33"/>
      <c r="AO694" s="33"/>
      <c r="AP694" s="33"/>
      <c r="AQ694" s="33"/>
      <c r="AR694" s="33"/>
      <c r="AS694" s="33"/>
      <c r="AT694" s="33"/>
      <c r="AU694" s="33"/>
      <c r="AV694" s="33"/>
      <c r="AW694" s="33"/>
      <c r="AX694" s="33"/>
      <c r="AY694" s="33"/>
      <c r="AZ694" s="33"/>
      <c r="BA694" s="33"/>
      <c r="BB694" s="33"/>
      <c r="BC694" s="33"/>
      <c r="BD694" s="33"/>
      <c r="BE694" s="33"/>
      <c r="BF694" s="33"/>
      <c r="BG694" s="33"/>
    </row>
    <row r="695" spans="5:59" x14ac:dyDescent="0.25">
      <c r="E695" s="34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33"/>
      <c r="AN695" s="33"/>
      <c r="AO695" s="33"/>
      <c r="AP695" s="33"/>
      <c r="AQ695" s="33"/>
      <c r="AR695" s="33"/>
      <c r="AS695" s="33"/>
      <c r="AT695" s="33"/>
      <c r="AU695" s="33"/>
      <c r="AV695" s="33"/>
      <c r="AW695" s="33"/>
      <c r="AX695" s="33"/>
      <c r="AY695" s="33"/>
      <c r="AZ695" s="33"/>
      <c r="BA695" s="33"/>
      <c r="BB695" s="33"/>
      <c r="BC695" s="33"/>
      <c r="BD695" s="33"/>
      <c r="BE695" s="33"/>
      <c r="BF695" s="33"/>
      <c r="BG695" s="33"/>
    </row>
    <row r="696" spans="5:59" x14ac:dyDescent="0.25">
      <c r="E696" s="34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  <c r="AG696" s="33"/>
      <c r="AH696" s="33"/>
      <c r="AI696" s="33"/>
      <c r="AJ696" s="33"/>
      <c r="AK696" s="33"/>
      <c r="AL696" s="33"/>
      <c r="AM696" s="33"/>
      <c r="AN696" s="33"/>
      <c r="AO696" s="33"/>
      <c r="AP696" s="33"/>
      <c r="AQ696" s="33"/>
      <c r="AR696" s="33"/>
      <c r="AS696" s="33"/>
      <c r="AT696" s="33"/>
      <c r="AU696" s="33"/>
      <c r="AV696" s="33"/>
      <c r="AW696" s="33"/>
      <c r="AX696" s="33"/>
      <c r="AY696" s="33"/>
      <c r="AZ696" s="33"/>
      <c r="BA696" s="33"/>
      <c r="BB696" s="33"/>
      <c r="BC696" s="33"/>
      <c r="BD696" s="33"/>
      <c r="BE696" s="33"/>
      <c r="BF696" s="33"/>
      <c r="BG696" s="33"/>
    </row>
    <row r="697" spans="5:59" x14ac:dyDescent="0.25">
      <c r="E697" s="34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  <c r="AI697" s="33"/>
      <c r="AJ697" s="33"/>
      <c r="AK697" s="33"/>
      <c r="AL697" s="33"/>
      <c r="AM697" s="33"/>
      <c r="AN697" s="33"/>
      <c r="AO697" s="33"/>
      <c r="AP697" s="33"/>
      <c r="AQ697" s="33"/>
      <c r="AR697" s="33"/>
      <c r="AS697" s="33"/>
      <c r="AT697" s="33"/>
      <c r="AU697" s="33"/>
      <c r="AV697" s="33"/>
      <c r="AW697" s="33"/>
      <c r="AX697" s="33"/>
      <c r="AY697" s="33"/>
      <c r="AZ697" s="33"/>
      <c r="BA697" s="33"/>
      <c r="BB697" s="33"/>
      <c r="BC697" s="33"/>
      <c r="BD697" s="33"/>
      <c r="BE697" s="33"/>
      <c r="BF697" s="33"/>
      <c r="BG697" s="33"/>
    </row>
    <row r="698" spans="5:59" x14ac:dyDescent="0.25">
      <c r="E698" s="34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  <c r="AI698" s="33"/>
      <c r="AJ698" s="33"/>
      <c r="AK698" s="33"/>
      <c r="AL698" s="33"/>
      <c r="AM698" s="33"/>
      <c r="AN698" s="33"/>
      <c r="AO698" s="33"/>
      <c r="AP698" s="33"/>
      <c r="AQ698" s="33"/>
      <c r="AR698" s="33"/>
      <c r="AS698" s="33"/>
      <c r="AT698" s="33"/>
      <c r="AU698" s="33"/>
      <c r="AV698" s="33"/>
      <c r="AW698" s="33"/>
      <c r="AX698" s="33"/>
      <c r="AY698" s="33"/>
      <c r="AZ698" s="33"/>
      <c r="BA698" s="33"/>
      <c r="BB698" s="33"/>
      <c r="BC698" s="33"/>
      <c r="BD698" s="33"/>
      <c r="BE698" s="33"/>
      <c r="BF698" s="33"/>
      <c r="BG698" s="33"/>
    </row>
    <row r="699" spans="5:59" x14ac:dyDescent="0.25">
      <c r="E699" s="34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  <c r="AI699" s="33"/>
      <c r="AJ699" s="33"/>
      <c r="AK699" s="33"/>
      <c r="AL699" s="33"/>
      <c r="AM699" s="33"/>
      <c r="AN699" s="33"/>
      <c r="AO699" s="33"/>
      <c r="AP699" s="33"/>
      <c r="AQ699" s="33"/>
      <c r="AR699" s="33"/>
      <c r="AS699" s="33"/>
      <c r="AT699" s="33"/>
      <c r="AU699" s="33"/>
      <c r="AV699" s="33"/>
      <c r="AW699" s="33"/>
      <c r="AX699" s="33"/>
      <c r="AY699" s="33"/>
      <c r="AZ699" s="33"/>
      <c r="BA699" s="33"/>
      <c r="BB699" s="33"/>
      <c r="BC699" s="33"/>
      <c r="BD699" s="33"/>
      <c r="BE699" s="33"/>
      <c r="BF699" s="33"/>
      <c r="BG699" s="33"/>
    </row>
    <row r="700" spans="5:59" x14ac:dyDescent="0.25">
      <c r="E700" s="34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F700" s="33"/>
      <c r="AG700" s="33"/>
      <c r="AH700" s="33"/>
      <c r="AI700" s="33"/>
      <c r="AJ700" s="33"/>
      <c r="AK700" s="33"/>
      <c r="AL700" s="33"/>
      <c r="AM700" s="33"/>
      <c r="AN700" s="33"/>
      <c r="AO700" s="33"/>
      <c r="AP700" s="33"/>
      <c r="AQ700" s="33"/>
      <c r="AR700" s="33"/>
      <c r="AS700" s="33"/>
      <c r="AT700" s="33"/>
      <c r="AU700" s="33"/>
      <c r="AV700" s="33"/>
      <c r="AW700" s="33"/>
      <c r="AX700" s="33"/>
      <c r="AY700" s="33"/>
      <c r="AZ700" s="33"/>
      <c r="BA700" s="33"/>
      <c r="BB700" s="33"/>
      <c r="BC700" s="33"/>
      <c r="BD700" s="33"/>
      <c r="BE700" s="33"/>
      <c r="BF700" s="33"/>
      <c r="BG700" s="33"/>
    </row>
    <row r="701" spans="5:59" x14ac:dyDescent="0.25">
      <c r="E701" s="34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  <c r="AI701" s="33"/>
      <c r="AJ701" s="33"/>
      <c r="AK701" s="33"/>
      <c r="AL701" s="33"/>
      <c r="AM701" s="33"/>
      <c r="AN701" s="33"/>
      <c r="AO701" s="33"/>
      <c r="AP701" s="33"/>
      <c r="AQ701" s="33"/>
      <c r="AR701" s="33"/>
      <c r="AS701" s="33"/>
      <c r="AT701" s="33"/>
      <c r="AU701" s="33"/>
      <c r="AV701" s="33"/>
      <c r="AW701" s="33"/>
      <c r="AX701" s="33"/>
      <c r="AY701" s="33"/>
      <c r="AZ701" s="33"/>
      <c r="BA701" s="33"/>
      <c r="BB701" s="33"/>
      <c r="BC701" s="33"/>
      <c r="BD701" s="33"/>
      <c r="BE701" s="33"/>
      <c r="BF701" s="33"/>
      <c r="BG701" s="33"/>
    </row>
    <row r="702" spans="5:59" x14ac:dyDescent="0.25">
      <c r="E702" s="34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  <c r="AI702" s="33"/>
      <c r="AJ702" s="33"/>
      <c r="AK702" s="33"/>
      <c r="AL702" s="33"/>
      <c r="AM702" s="33"/>
      <c r="AN702" s="33"/>
      <c r="AO702" s="33"/>
      <c r="AP702" s="33"/>
      <c r="AQ702" s="33"/>
      <c r="AR702" s="33"/>
      <c r="AS702" s="33"/>
      <c r="AT702" s="33"/>
      <c r="AU702" s="33"/>
      <c r="AV702" s="33"/>
      <c r="AW702" s="33"/>
      <c r="AX702" s="33"/>
      <c r="AY702" s="33"/>
      <c r="AZ702" s="33"/>
      <c r="BA702" s="33"/>
      <c r="BB702" s="33"/>
      <c r="BC702" s="33"/>
      <c r="BD702" s="33"/>
      <c r="BE702" s="33"/>
      <c r="BF702" s="33"/>
      <c r="BG702" s="33"/>
    </row>
    <row r="703" spans="5:59" x14ac:dyDescent="0.25">
      <c r="E703" s="34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  <c r="AI703" s="33"/>
      <c r="AJ703" s="33"/>
      <c r="AK703" s="33"/>
      <c r="AL703" s="33"/>
      <c r="AM703" s="33"/>
      <c r="AN703" s="33"/>
      <c r="AO703" s="33"/>
      <c r="AP703" s="33"/>
      <c r="AQ703" s="33"/>
      <c r="AR703" s="33"/>
      <c r="AS703" s="33"/>
      <c r="AT703" s="33"/>
      <c r="AU703" s="33"/>
      <c r="AV703" s="33"/>
      <c r="AW703" s="33"/>
      <c r="AX703" s="33"/>
      <c r="AY703" s="33"/>
      <c r="AZ703" s="33"/>
      <c r="BA703" s="33"/>
      <c r="BB703" s="33"/>
      <c r="BC703" s="33"/>
      <c r="BD703" s="33"/>
      <c r="BE703" s="33"/>
      <c r="BF703" s="33"/>
      <c r="BG703" s="33"/>
    </row>
    <row r="704" spans="5:59" x14ac:dyDescent="0.25">
      <c r="E704" s="34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  <c r="AI704" s="33"/>
      <c r="AJ704" s="33"/>
      <c r="AK704" s="33"/>
      <c r="AL704" s="33"/>
      <c r="AM704" s="33"/>
      <c r="AN704" s="33"/>
      <c r="AO704" s="33"/>
      <c r="AP704" s="33"/>
      <c r="AQ704" s="33"/>
      <c r="AR704" s="33"/>
      <c r="AS704" s="33"/>
      <c r="AT704" s="33"/>
      <c r="AU704" s="33"/>
      <c r="AV704" s="33"/>
      <c r="AW704" s="33"/>
      <c r="AX704" s="33"/>
      <c r="AY704" s="33"/>
      <c r="AZ704" s="33"/>
      <c r="BA704" s="33"/>
      <c r="BB704" s="33"/>
      <c r="BC704" s="33"/>
      <c r="BD704" s="33"/>
      <c r="BE704" s="33"/>
      <c r="BF704" s="33"/>
      <c r="BG704" s="33"/>
    </row>
    <row r="705" spans="5:59" x14ac:dyDescent="0.25">
      <c r="E705" s="34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</row>
    <row r="706" spans="5:59" x14ac:dyDescent="0.25">
      <c r="E706" s="34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</row>
    <row r="707" spans="5:59" x14ac:dyDescent="0.25">
      <c r="E707" s="34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</row>
    <row r="708" spans="5:59" x14ac:dyDescent="0.25">
      <c r="E708" s="34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</row>
    <row r="709" spans="5:59" x14ac:dyDescent="0.25">
      <c r="E709" s="34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  <c r="AI709" s="33"/>
      <c r="AJ709" s="33"/>
      <c r="AK709" s="33"/>
      <c r="AL709" s="33"/>
      <c r="AM709" s="33"/>
      <c r="AN709" s="33"/>
      <c r="AO709" s="33"/>
      <c r="AP709" s="33"/>
      <c r="AQ709" s="33"/>
      <c r="AR709" s="33"/>
      <c r="AS709" s="33"/>
      <c r="AT709" s="33"/>
      <c r="AU709" s="33"/>
      <c r="AV709" s="33"/>
      <c r="AW709" s="33"/>
      <c r="AX709" s="33"/>
      <c r="AY709" s="33"/>
      <c r="AZ709" s="33"/>
      <c r="BA709" s="33"/>
      <c r="BB709" s="33"/>
      <c r="BC709" s="33"/>
      <c r="BD709" s="33"/>
      <c r="BE709" s="33"/>
      <c r="BF709" s="33"/>
      <c r="BG709" s="33"/>
    </row>
    <row r="710" spans="5:59" x14ac:dyDescent="0.25">
      <c r="E710" s="34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3"/>
      <c r="AT710" s="33"/>
      <c r="AU710" s="33"/>
      <c r="AV710" s="33"/>
      <c r="AW710" s="33"/>
      <c r="AX710" s="33"/>
      <c r="AY710" s="33"/>
      <c r="AZ710" s="33"/>
      <c r="BA710" s="33"/>
      <c r="BB710" s="33"/>
      <c r="BC710" s="33"/>
      <c r="BD710" s="33"/>
      <c r="BE710" s="33"/>
      <c r="BF710" s="33"/>
      <c r="BG710" s="33"/>
    </row>
    <row r="711" spans="5:59" x14ac:dyDescent="0.25">
      <c r="E711" s="34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3"/>
      <c r="AT711" s="33"/>
      <c r="AU711" s="33"/>
      <c r="AV711" s="33"/>
      <c r="AW711" s="33"/>
      <c r="AX711" s="33"/>
      <c r="AY711" s="33"/>
      <c r="AZ711" s="33"/>
      <c r="BA711" s="33"/>
      <c r="BB711" s="33"/>
      <c r="BC711" s="33"/>
      <c r="BD711" s="33"/>
      <c r="BE711" s="33"/>
      <c r="BF711" s="33"/>
      <c r="BG711" s="33"/>
    </row>
    <row r="712" spans="5:59" x14ac:dyDescent="0.25">
      <c r="E712" s="34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  <c r="AI712" s="33"/>
      <c r="AJ712" s="33"/>
      <c r="AK712" s="33"/>
      <c r="AL712" s="33"/>
      <c r="AM712" s="33"/>
      <c r="AN712" s="33"/>
      <c r="AO712" s="33"/>
      <c r="AP712" s="33"/>
      <c r="AQ712" s="33"/>
      <c r="AR712" s="33"/>
      <c r="AS712" s="33"/>
      <c r="AT712" s="33"/>
      <c r="AU712" s="33"/>
      <c r="AV712" s="33"/>
      <c r="AW712" s="33"/>
      <c r="AX712" s="33"/>
      <c r="AY712" s="33"/>
      <c r="AZ712" s="33"/>
      <c r="BA712" s="33"/>
      <c r="BB712" s="33"/>
      <c r="BC712" s="33"/>
      <c r="BD712" s="33"/>
      <c r="BE712" s="33"/>
      <c r="BF712" s="33"/>
      <c r="BG712" s="33"/>
    </row>
    <row r="713" spans="5:59" x14ac:dyDescent="0.25">
      <c r="E713" s="34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F713" s="33"/>
      <c r="AG713" s="33"/>
      <c r="AH713" s="33"/>
      <c r="AI713" s="33"/>
      <c r="AJ713" s="33"/>
      <c r="AK713" s="33"/>
      <c r="AL713" s="33"/>
      <c r="AM713" s="33"/>
      <c r="AN713" s="33"/>
      <c r="AO713" s="33"/>
      <c r="AP713" s="33"/>
      <c r="AQ713" s="33"/>
      <c r="AR713" s="33"/>
      <c r="AS713" s="33"/>
      <c r="AT713" s="33"/>
      <c r="AU713" s="33"/>
      <c r="AV713" s="33"/>
      <c r="AW713" s="33"/>
      <c r="AX713" s="33"/>
      <c r="AY713" s="33"/>
      <c r="AZ713" s="33"/>
      <c r="BA713" s="33"/>
      <c r="BB713" s="33"/>
      <c r="BC713" s="33"/>
      <c r="BD713" s="33"/>
      <c r="BE713" s="33"/>
      <c r="BF713" s="33"/>
      <c r="BG713" s="33"/>
    </row>
    <row r="714" spans="5:59" x14ac:dyDescent="0.25">
      <c r="E714" s="34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  <c r="AG714" s="33"/>
      <c r="AH714" s="33"/>
      <c r="AI714" s="33"/>
      <c r="AJ714" s="33"/>
      <c r="AK714" s="33"/>
      <c r="AL714" s="33"/>
      <c r="AM714" s="33"/>
      <c r="AN714" s="33"/>
      <c r="AO714" s="33"/>
      <c r="AP714" s="33"/>
      <c r="AQ714" s="33"/>
      <c r="AR714" s="33"/>
      <c r="AS714" s="33"/>
      <c r="AT714" s="33"/>
      <c r="AU714" s="33"/>
      <c r="AV714" s="33"/>
      <c r="AW714" s="33"/>
      <c r="AX714" s="33"/>
      <c r="AY714" s="33"/>
      <c r="AZ714" s="33"/>
      <c r="BA714" s="33"/>
      <c r="BB714" s="33"/>
      <c r="BC714" s="33"/>
      <c r="BD714" s="33"/>
      <c r="BE714" s="33"/>
      <c r="BF714" s="33"/>
      <c r="BG714" s="33"/>
    </row>
    <row r="715" spans="5:59" x14ac:dyDescent="0.25">
      <c r="E715" s="34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  <c r="AI715" s="33"/>
      <c r="AJ715" s="33"/>
      <c r="AK715" s="33"/>
      <c r="AL715" s="33"/>
      <c r="AM715" s="33"/>
      <c r="AN715" s="33"/>
      <c r="AO715" s="33"/>
      <c r="AP715" s="33"/>
      <c r="AQ715" s="33"/>
      <c r="AR715" s="33"/>
      <c r="AS715" s="33"/>
      <c r="AT715" s="33"/>
      <c r="AU715" s="33"/>
      <c r="AV715" s="33"/>
      <c r="AW715" s="33"/>
      <c r="AX715" s="33"/>
      <c r="AY715" s="33"/>
      <c r="AZ715" s="33"/>
      <c r="BA715" s="33"/>
      <c r="BB715" s="33"/>
      <c r="BC715" s="33"/>
      <c r="BD715" s="33"/>
      <c r="BE715" s="33"/>
      <c r="BF715" s="33"/>
      <c r="BG715" s="33"/>
    </row>
    <row r="716" spans="5:59" x14ac:dyDescent="0.25">
      <c r="E716" s="34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  <c r="AG716" s="33"/>
      <c r="AH716" s="33"/>
      <c r="AI716" s="33"/>
      <c r="AJ716" s="33"/>
      <c r="AK716" s="33"/>
      <c r="AL716" s="33"/>
      <c r="AM716" s="33"/>
      <c r="AN716" s="33"/>
      <c r="AO716" s="33"/>
      <c r="AP716" s="33"/>
      <c r="AQ716" s="33"/>
      <c r="AR716" s="33"/>
      <c r="AS716" s="33"/>
      <c r="AT716" s="33"/>
      <c r="AU716" s="33"/>
      <c r="AV716" s="33"/>
      <c r="AW716" s="33"/>
      <c r="AX716" s="33"/>
      <c r="AY716" s="33"/>
      <c r="AZ716" s="33"/>
      <c r="BA716" s="33"/>
      <c r="BB716" s="33"/>
      <c r="BC716" s="33"/>
      <c r="BD716" s="33"/>
      <c r="BE716" s="33"/>
      <c r="BF716" s="33"/>
      <c r="BG716" s="33"/>
    </row>
    <row r="717" spans="5:59" x14ac:dyDescent="0.25">
      <c r="E717" s="34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F717" s="33"/>
      <c r="AG717" s="33"/>
      <c r="AH717" s="33"/>
      <c r="AI717" s="33"/>
      <c r="AJ717" s="33"/>
      <c r="AK717" s="33"/>
      <c r="AL717" s="33"/>
      <c r="AM717" s="33"/>
      <c r="AN717" s="33"/>
      <c r="AO717" s="33"/>
      <c r="AP717" s="33"/>
      <c r="AQ717" s="33"/>
      <c r="AR717" s="33"/>
      <c r="AS717" s="33"/>
      <c r="AT717" s="33"/>
      <c r="AU717" s="33"/>
      <c r="AV717" s="33"/>
      <c r="AW717" s="33"/>
      <c r="AX717" s="33"/>
      <c r="AY717" s="33"/>
      <c r="AZ717" s="33"/>
      <c r="BA717" s="33"/>
      <c r="BB717" s="33"/>
      <c r="BC717" s="33"/>
      <c r="BD717" s="33"/>
      <c r="BE717" s="33"/>
      <c r="BF717" s="33"/>
      <c r="BG717" s="33"/>
    </row>
    <row r="718" spans="5:59" x14ac:dyDescent="0.25">
      <c r="E718" s="34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F718" s="33"/>
      <c r="AG718" s="33"/>
      <c r="AH718" s="33"/>
      <c r="AI718" s="33"/>
      <c r="AJ718" s="33"/>
      <c r="AK718" s="33"/>
      <c r="AL718" s="33"/>
      <c r="AM718" s="33"/>
      <c r="AN718" s="33"/>
      <c r="AO718" s="33"/>
      <c r="AP718" s="33"/>
      <c r="AQ718" s="33"/>
      <c r="AR718" s="33"/>
      <c r="AS718" s="33"/>
      <c r="AT718" s="33"/>
      <c r="AU718" s="33"/>
      <c r="AV718" s="33"/>
      <c r="AW718" s="33"/>
      <c r="AX718" s="33"/>
      <c r="AY718" s="33"/>
      <c r="AZ718" s="33"/>
      <c r="BA718" s="33"/>
      <c r="BB718" s="33"/>
      <c r="BC718" s="33"/>
      <c r="BD718" s="33"/>
      <c r="BE718" s="33"/>
      <c r="BF718" s="33"/>
      <c r="BG718" s="33"/>
    </row>
    <row r="719" spans="5:59" x14ac:dyDescent="0.25">
      <c r="E719" s="34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F719" s="33"/>
      <c r="AG719" s="33"/>
      <c r="AH719" s="33"/>
      <c r="AI719" s="33"/>
      <c r="AJ719" s="33"/>
      <c r="AK719" s="33"/>
      <c r="AL719" s="33"/>
      <c r="AM719" s="33"/>
      <c r="AN719" s="33"/>
      <c r="AO719" s="33"/>
      <c r="AP719" s="33"/>
      <c r="AQ719" s="33"/>
      <c r="AR719" s="33"/>
      <c r="AS719" s="33"/>
      <c r="AT719" s="33"/>
      <c r="AU719" s="33"/>
      <c r="AV719" s="33"/>
      <c r="AW719" s="33"/>
      <c r="AX719" s="33"/>
      <c r="AY719" s="33"/>
      <c r="AZ719" s="33"/>
      <c r="BA719" s="33"/>
      <c r="BB719" s="33"/>
      <c r="BC719" s="33"/>
      <c r="BD719" s="33"/>
      <c r="BE719" s="33"/>
      <c r="BF719" s="33"/>
      <c r="BG719" s="33"/>
    </row>
    <row r="720" spans="5:59" x14ac:dyDescent="0.25">
      <c r="E720" s="34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F720" s="33"/>
      <c r="AG720" s="33"/>
      <c r="AH720" s="33"/>
      <c r="AI720" s="33"/>
      <c r="AJ720" s="33"/>
      <c r="AK720" s="33"/>
      <c r="AL720" s="33"/>
      <c r="AM720" s="33"/>
      <c r="AN720" s="33"/>
      <c r="AO720" s="33"/>
      <c r="AP720" s="33"/>
      <c r="AQ720" s="33"/>
      <c r="AR720" s="33"/>
      <c r="AS720" s="33"/>
      <c r="AT720" s="33"/>
      <c r="AU720" s="33"/>
      <c r="AV720" s="33"/>
      <c r="AW720" s="33"/>
      <c r="AX720" s="33"/>
      <c r="AY720" s="33"/>
      <c r="AZ720" s="33"/>
      <c r="BA720" s="33"/>
      <c r="BB720" s="33"/>
      <c r="BC720" s="33"/>
      <c r="BD720" s="33"/>
      <c r="BE720" s="33"/>
      <c r="BF720" s="33"/>
      <c r="BG720" s="33"/>
    </row>
    <row r="721" spans="5:59" x14ac:dyDescent="0.25">
      <c r="E721" s="34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F721" s="33"/>
      <c r="AG721" s="33"/>
      <c r="AH721" s="33"/>
      <c r="AI721" s="33"/>
      <c r="AJ721" s="33"/>
      <c r="AK721" s="33"/>
      <c r="AL721" s="33"/>
      <c r="AM721" s="33"/>
      <c r="AN721" s="33"/>
      <c r="AO721" s="33"/>
      <c r="AP721" s="33"/>
      <c r="AQ721" s="33"/>
      <c r="AR721" s="33"/>
      <c r="AS721" s="33"/>
      <c r="AT721" s="33"/>
      <c r="AU721" s="33"/>
      <c r="AV721" s="33"/>
      <c r="AW721" s="33"/>
      <c r="AX721" s="33"/>
      <c r="AY721" s="33"/>
      <c r="AZ721" s="33"/>
      <c r="BA721" s="33"/>
      <c r="BB721" s="33"/>
      <c r="BC721" s="33"/>
      <c r="BD721" s="33"/>
      <c r="BE721" s="33"/>
      <c r="BF721" s="33"/>
      <c r="BG721" s="33"/>
    </row>
    <row r="722" spans="5:59" x14ac:dyDescent="0.25">
      <c r="E722" s="34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F722" s="33"/>
      <c r="AG722" s="33"/>
      <c r="AH722" s="33"/>
      <c r="AI722" s="33"/>
      <c r="AJ722" s="33"/>
      <c r="AK722" s="33"/>
      <c r="AL722" s="33"/>
      <c r="AM722" s="33"/>
      <c r="AN722" s="33"/>
      <c r="AO722" s="33"/>
      <c r="AP722" s="33"/>
      <c r="AQ722" s="33"/>
      <c r="AR722" s="33"/>
      <c r="AS722" s="33"/>
      <c r="AT722" s="33"/>
      <c r="AU722" s="33"/>
      <c r="AV722" s="33"/>
      <c r="AW722" s="33"/>
      <c r="AX722" s="33"/>
      <c r="AY722" s="33"/>
      <c r="AZ722" s="33"/>
      <c r="BA722" s="33"/>
      <c r="BB722" s="33"/>
      <c r="BC722" s="33"/>
      <c r="BD722" s="33"/>
      <c r="BE722" s="33"/>
      <c r="BF722" s="33"/>
      <c r="BG722" s="33"/>
    </row>
    <row r="723" spans="5:59" x14ac:dyDescent="0.25">
      <c r="E723" s="34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F723" s="33"/>
      <c r="AG723" s="33"/>
      <c r="AH723" s="33"/>
      <c r="AI723" s="33"/>
      <c r="AJ723" s="33"/>
      <c r="AK723" s="33"/>
      <c r="AL723" s="33"/>
      <c r="AM723" s="33"/>
      <c r="AN723" s="33"/>
      <c r="AO723" s="33"/>
      <c r="AP723" s="33"/>
      <c r="AQ723" s="33"/>
      <c r="AR723" s="33"/>
      <c r="AS723" s="33"/>
      <c r="AT723" s="33"/>
      <c r="AU723" s="33"/>
      <c r="AV723" s="33"/>
      <c r="AW723" s="33"/>
      <c r="AX723" s="33"/>
      <c r="AY723" s="33"/>
      <c r="AZ723" s="33"/>
      <c r="BA723" s="33"/>
      <c r="BB723" s="33"/>
      <c r="BC723" s="33"/>
      <c r="BD723" s="33"/>
      <c r="BE723" s="33"/>
      <c r="BF723" s="33"/>
      <c r="BG723" s="33"/>
    </row>
    <row r="724" spans="5:59" x14ac:dyDescent="0.25">
      <c r="E724" s="34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F724" s="33"/>
      <c r="AG724" s="33"/>
      <c r="AH724" s="33"/>
      <c r="AI724" s="33"/>
      <c r="AJ724" s="33"/>
      <c r="AK724" s="33"/>
      <c r="AL724" s="33"/>
      <c r="AM724" s="33"/>
      <c r="AN724" s="33"/>
      <c r="AO724" s="33"/>
      <c r="AP724" s="33"/>
      <c r="AQ724" s="33"/>
      <c r="AR724" s="33"/>
      <c r="AS724" s="33"/>
      <c r="AT724" s="33"/>
      <c r="AU724" s="33"/>
      <c r="AV724" s="33"/>
      <c r="AW724" s="33"/>
      <c r="AX724" s="33"/>
      <c r="AY724" s="33"/>
      <c r="AZ724" s="33"/>
      <c r="BA724" s="33"/>
      <c r="BB724" s="33"/>
      <c r="BC724" s="33"/>
      <c r="BD724" s="33"/>
      <c r="BE724" s="33"/>
      <c r="BF724" s="33"/>
      <c r="BG724" s="33"/>
    </row>
    <row r="725" spans="5:59" x14ac:dyDescent="0.25">
      <c r="E725" s="34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F725" s="33"/>
      <c r="AG725" s="33"/>
      <c r="AH725" s="33"/>
      <c r="AI725" s="33"/>
      <c r="AJ725" s="33"/>
      <c r="AK725" s="33"/>
      <c r="AL725" s="33"/>
      <c r="AM725" s="33"/>
      <c r="AN725" s="33"/>
      <c r="AO725" s="33"/>
      <c r="AP725" s="33"/>
      <c r="AQ725" s="33"/>
      <c r="AR725" s="33"/>
      <c r="AS725" s="33"/>
      <c r="AT725" s="33"/>
      <c r="AU725" s="33"/>
      <c r="AV725" s="33"/>
      <c r="AW725" s="33"/>
      <c r="AX725" s="33"/>
      <c r="AY725" s="33"/>
      <c r="AZ725" s="33"/>
      <c r="BA725" s="33"/>
      <c r="BB725" s="33"/>
      <c r="BC725" s="33"/>
      <c r="BD725" s="33"/>
      <c r="BE725" s="33"/>
      <c r="BF725" s="33"/>
      <c r="BG725" s="33"/>
    </row>
    <row r="726" spans="5:59" x14ac:dyDescent="0.25">
      <c r="E726" s="34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F726" s="33"/>
      <c r="AG726" s="33"/>
      <c r="AH726" s="33"/>
      <c r="AI726" s="33"/>
      <c r="AJ726" s="33"/>
      <c r="AK726" s="33"/>
      <c r="AL726" s="33"/>
      <c r="AM726" s="33"/>
      <c r="AN726" s="33"/>
      <c r="AO726" s="33"/>
      <c r="AP726" s="33"/>
      <c r="AQ726" s="33"/>
      <c r="AR726" s="33"/>
      <c r="AS726" s="33"/>
      <c r="AT726" s="33"/>
      <c r="AU726" s="33"/>
      <c r="AV726" s="33"/>
      <c r="AW726" s="33"/>
      <c r="AX726" s="33"/>
      <c r="AY726" s="33"/>
      <c r="AZ726" s="33"/>
      <c r="BA726" s="33"/>
      <c r="BB726" s="33"/>
      <c r="BC726" s="33"/>
      <c r="BD726" s="33"/>
      <c r="BE726" s="33"/>
      <c r="BF726" s="33"/>
      <c r="BG726" s="33"/>
    </row>
    <row r="727" spans="5:59" x14ac:dyDescent="0.25">
      <c r="E727" s="34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F727" s="33"/>
      <c r="AG727" s="33"/>
      <c r="AH727" s="33"/>
      <c r="AI727" s="33"/>
      <c r="AJ727" s="33"/>
      <c r="AK727" s="33"/>
      <c r="AL727" s="33"/>
      <c r="AM727" s="33"/>
      <c r="AN727" s="33"/>
      <c r="AO727" s="33"/>
      <c r="AP727" s="33"/>
      <c r="AQ727" s="33"/>
      <c r="AR727" s="33"/>
      <c r="AS727" s="33"/>
      <c r="AT727" s="33"/>
      <c r="AU727" s="33"/>
      <c r="AV727" s="33"/>
      <c r="AW727" s="33"/>
      <c r="AX727" s="33"/>
      <c r="AY727" s="33"/>
      <c r="AZ727" s="33"/>
      <c r="BA727" s="33"/>
      <c r="BB727" s="33"/>
      <c r="BC727" s="33"/>
      <c r="BD727" s="33"/>
      <c r="BE727" s="33"/>
      <c r="BF727" s="33"/>
      <c r="BG727" s="33"/>
    </row>
    <row r="728" spans="5:59" x14ac:dyDescent="0.25">
      <c r="E728" s="34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F728" s="33"/>
      <c r="AG728" s="33"/>
      <c r="AH728" s="33"/>
      <c r="AI728" s="33"/>
      <c r="AJ728" s="33"/>
      <c r="AK728" s="33"/>
      <c r="AL728" s="33"/>
      <c r="AM728" s="33"/>
      <c r="AN728" s="33"/>
      <c r="AO728" s="33"/>
      <c r="AP728" s="33"/>
      <c r="AQ728" s="33"/>
      <c r="AR728" s="33"/>
      <c r="AS728" s="33"/>
      <c r="AT728" s="33"/>
      <c r="AU728" s="33"/>
      <c r="AV728" s="33"/>
      <c r="AW728" s="33"/>
      <c r="AX728" s="33"/>
      <c r="AY728" s="33"/>
      <c r="AZ728" s="33"/>
      <c r="BA728" s="33"/>
      <c r="BB728" s="33"/>
      <c r="BC728" s="33"/>
      <c r="BD728" s="33"/>
      <c r="BE728" s="33"/>
      <c r="BF728" s="33"/>
      <c r="BG728" s="33"/>
    </row>
    <row r="729" spans="5:59" x14ac:dyDescent="0.25">
      <c r="E729" s="34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F729" s="33"/>
      <c r="AG729" s="33"/>
      <c r="AH729" s="33"/>
      <c r="AI729" s="33"/>
      <c r="AJ729" s="33"/>
      <c r="AK729" s="33"/>
      <c r="AL729" s="33"/>
      <c r="AM729" s="33"/>
      <c r="AN729" s="33"/>
      <c r="AO729" s="33"/>
      <c r="AP729" s="33"/>
      <c r="AQ729" s="33"/>
      <c r="AR729" s="33"/>
      <c r="AS729" s="33"/>
      <c r="AT729" s="33"/>
      <c r="AU729" s="33"/>
      <c r="AV729" s="33"/>
      <c r="AW729" s="33"/>
      <c r="AX729" s="33"/>
      <c r="AY729" s="33"/>
      <c r="AZ729" s="33"/>
      <c r="BA729" s="33"/>
      <c r="BB729" s="33"/>
      <c r="BC729" s="33"/>
      <c r="BD729" s="33"/>
      <c r="BE729" s="33"/>
      <c r="BF729" s="33"/>
      <c r="BG729" s="33"/>
    </row>
    <row r="730" spans="5:59" x14ac:dyDescent="0.25">
      <c r="E730" s="34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F730" s="33"/>
      <c r="AG730" s="33"/>
      <c r="AH730" s="33"/>
      <c r="AI730" s="33"/>
      <c r="AJ730" s="33"/>
      <c r="AK730" s="33"/>
      <c r="AL730" s="33"/>
      <c r="AM730" s="33"/>
      <c r="AN730" s="33"/>
      <c r="AO730" s="33"/>
      <c r="AP730" s="33"/>
      <c r="AQ730" s="33"/>
      <c r="AR730" s="33"/>
      <c r="AS730" s="33"/>
      <c r="AT730" s="33"/>
      <c r="AU730" s="33"/>
      <c r="AV730" s="33"/>
      <c r="AW730" s="33"/>
      <c r="AX730" s="33"/>
      <c r="AY730" s="33"/>
      <c r="AZ730" s="33"/>
      <c r="BA730" s="33"/>
      <c r="BB730" s="33"/>
      <c r="BC730" s="33"/>
      <c r="BD730" s="33"/>
      <c r="BE730" s="33"/>
      <c r="BF730" s="33"/>
      <c r="BG730" s="33"/>
    </row>
    <row r="731" spans="5:59" x14ac:dyDescent="0.25">
      <c r="E731" s="34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33"/>
      <c r="AN731" s="33"/>
      <c r="AO731" s="33"/>
      <c r="AP731" s="33"/>
      <c r="AQ731" s="33"/>
      <c r="AR731" s="33"/>
      <c r="AS731" s="33"/>
      <c r="AT731" s="33"/>
      <c r="AU731" s="33"/>
      <c r="AV731" s="33"/>
      <c r="AW731" s="33"/>
      <c r="AX731" s="33"/>
      <c r="AY731" s="33"/>
      <c r="AZ731" s="33"/>
      <c r="BA731" s="33"/>
      <c r="BB731" s="33"/>
      <c r="BC731" s="33"/>
      <c r="BD731" s="33"/>
      <c r="BE731" s="33"/>
      <c r="BF731" s="33"/>
      <c r="BG731" s="33"/>
    </row>
    <row r="732" spans="5:59" x14ac:dyDescent="0.25">
      <c r="E732" s="34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  <c r="AG732" s="33"/>
      <c r="AH732" s="33"/>
      <c r="AI732" s="33"/>
      <c r="AJ732" s="33"/>
      <c r="AK732" s="33"/>
      <c r="AL732" s="33"/>
      <c r="AM732" s="33"/>
      <c r="AN732" s="33"/>
      <c r="AO732" s="33"/>
      <c r="AP732" s="33"/>
      <c r="AQ732" s="33"/>
      <c r="AR732" s="33"/>
      <c r="AS732" s="33"/>
      <c r="AT732" s="33"/>
      <c r="AU732" s="33"/>
      <c r="AV732" s="33"/>
      <c r="AW732" s="33"/>
      <c r="AX732" s="33"/>
      <c r="AY732" s="33"/>
      <c r="AZ732" s="33"/>
      <c r="BA732" s="33"/>
      <c r="BB732" s="33"/>
      <c r="BC732" s="33"/>
      <c r="BD732" s="33"/>
      <c r="BE732" s="33"/>
      <c r="BF732" s="33"/>
      <c r="BG732" s="33"/>
    </row>
    <row r="733" spans="5:59" x14ac:dyDescent="0.25">
      <c r="E733" s="34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3"/>
      <c r="AZ733" s="33"/>
      <c r="BA733" s="33"/>
      <c r="BB733" s="33"/>
      <c r="BC733" s="33"/>
      <c r="BD733" s="33"/>
      <c r="BE733" s="33"/>
      <c r="BF733" s="33"/>
      <c r="BG733" s="33"/>
    </row>
    <row r="734" spans="5:59" x14ac:dyDescent="0.25">
      <c r="E734" s="34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  <c r="AG734" s="33"/>
      <c r="AH734" s="33"/>
      <c r="AI734" s="33"/>
      <c r="AJ734" s="33"/>
      <c r="AK734" s="33"/>
      <c r="AL734" s="33"/>
      <c r="AM734" s="33"/>
      <c r="AN734" s="33"/>
      <c r="AO734" s="33"/>
      <c r="AP734" s="33"/>
      <c r="AQ734" s="33"/>
      <c r="AR734" s="33"/>
      <c r="AS734" s="33"/>
      <c r="AT734" s="33"/>
      <c r="AU734" s="33"/>
      <c r="AV734" s="33"/>
      <c r="AW734" s="33"/>
      <c r="AX734" s="33"/>
      <c r="AY734" s="33"/>
      <c r="AZ734" s="33"/>
      <c r="BA734" s="33"/>
      <c r="BB734" s="33"/>
      <c r="BC734" s="33"/>
      <c r="BD734" s="33"/>
      <c r="BE734" s="33"/>
      <c r="BF734" s="33"/>
      <c r="BG734" s="33"/>
    </row>
    <row r="735" spans="5:59" x14ac:dyDescent="0.25">
      <c r="E735" s="34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33"/>
      <c r="AN735" s="33"/>
      <c r="AO735" s="33"/>
      <c r="AP735" s="33"/>
      <c r="AQ735" s="33"/>
      <c r="AR735" s="33"/>
      <c r="AS735" s="33"/>
      <c r="AT735" s="33"/>
      <c r="AU735" s="33"/>
      <c r="AV735" s="33"/>
      <c r="AW735" s="33"/>
      <c r="AX735" s="33"/>
      <c r="AY735" s="33"/>
      <c r="AZ735" s="33"/>
      <c r="BA735" s="33"/>
      <c r="BB735" s="33"/>
      <c r="BC735" s="33"/>
      <c r="BD735" s="33"/>
      <c r="BE735" s="33"/>
      <c r="BF735" s="33"/>
      <c r="BG735" s="33"/>
    </row>
    <row r="736" spans="5:59" x14ac:dyDescent="0.25">
      <c r="E736" s="34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F736" s="33"/>
      <c r="AG736" s="33"/>
      <c r="AH736" s="33"/>
      <c r="AI736" s="33"/>
      <c r="AJ736" s="33"/>
      <c r="AK736" s="33"/>
      <c r="AL736" s="33"/>
      <c r="AM736" s="33"/>
      <c r="AN736" s="33"/>
      <c r="AO736" s="33"/>
      <c r="AP736" s="33"/>
      <c r="AQ736" s="33"/>
      <c r="AR736" s="33"/>
      <c r="AS736" s="33"/>
      <c r="AT736" s="33"/>
      <c r="AU736" s="33"/>
      <c r="AV736" s="33"/>
      <c r="AW736" s="33"/>
      <c r="AX736" s="33"/>
      <c r="AY736" s="33"/>
      <c r="AZ736" s="33"/>
      <c r="BA736" s="33"/>
      <c r="BB736" s="33"/>
      <c r="BC736" s="33"/>
      <c r="BD736" s="33"/>
      <c r="BE736" s="33"/>
      <c r="BF736" s="33"/>
      <c r="BG736" s="33"/>
    </row>
    <row r="737" spans="5:59" x14ac:dyDescent="0.25">
      <c r="E737" s="34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  <c r="AG737" s="33"/>
      <c r="AH737" s="33"/>
      <c r="AI737" s="33"/>
      <c r="AJ737" s="33"/>
      <c r="AK737" s="33"/>
      <c r="AL737" s="33"/>
      <c r="AM737" s="33"/>
      <c r="AN737" s="33"/>
      <c r="AO737" s="33"/>
      <c r="AP737" s="33"/>
      <c r="AQ737" s="33"/>
      <c r="AR737" s="33"/>
      <c r="AS737" s="33"/>
      <c r="AT737" s="33"/>
      <c r="AU737" s="33"/>
      <c r="AV737" s="33"/>
      <c r="AW737" s="33"/>
      <c r="AX737" s="33"/>
      <c r="AY737" s="33"/>
      <c r="AZ737" s="33"/>
      <c r="BA737" s="33"/>
      <c r="BB737" s="33"/>
      <c r="BC737" s="33"/>
      <c r="BD737" s="33"/>
      <c r="BE737" s="33"/>
      <c r="BF737" s="33"/>
      <c r="BG737" s="33"/>
    </row>
    <row r="738" spans="5:59" x14ac:dyDescent="0.25">
      <c r="E738" s="34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  <c r="AI738" s="33"/>
      <c r="AJ738" s="33"/>
      <c r="AK738" s="33"/>
      <c r="AL738" s="33"/>
      <c r="AM738" s="33"/>
      <c r="AN738" s="33"/>
      <c r="AO738" s="33"/>
      <c r="AP738" s="33"/>
      <c r="AQ738" s="33"/>
      <c r="AR738" s="33"/>
      <c r="AS738" s="33"/>
      <c r="AT738" s="33"/>
      <c r="AU738" s="33"/>
      <c r="AV738" s="33"/>
      <c r="AW738" s="33"/>
      <c r="AX738" s="33"/>
      <c r="AY738" s="33"/>
      <c r="AZ738" s="33"/>
      <c r="BA738" s="33"/>
      <c r="BB738" s="33"/>
      <c r="BC738" s="33"/>
      <c r="BD738" s="33"/>
      <c r="BE738" s="33"/>
      <c r="BF738" s="33"/>
      <c r="BG738" s="33"/>
    </row>
    <row r="739" spans="5:59" x14ac:dyDescent="0.25">
      <c r="E739" s="34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  <c r="AG739" s="33"/>
      <c r="AH739" s="33"/>
      <c r="AI739" s="33"/>
      <c r="AJ739" s="33"/>
      <c r="AK739" s="33"/>
      <c r="AL739" s="33"/>
      <c r="AM739" s="33"/>
      <c r="AN739" s="33"/>
      <c r="AO739" s="33"/>
      <c r="AP739" s="33"/>
      <c r="AQ739" s="33"/>
      <c r="AR739" s="33"/>
      <c r="AS739" s="33"/>
      <c r="AT739" s="33"/>
      <c r="AU739" s="33"/>
      <c r="AV739" s="33"/>
      <c r="AW739" s="33"/>
      <c r="AX739" s="33"/>
      <c r="AY739" s="33"/>
      <c r="AZ739" s="33"/>
      <c r="BA739" s="33"/>
      <c r="BB739" s="33"/>
      <c r="BC739" s="33"/>
      <c r="BD739" s="33"/>
      <c r="BE739" s="33"/>
      <c r="BF739" s="33"/>
      <c r="BG739" s="33"/>
    </row>
    <row r="740" spans="5:59" x14ac:dyDescent="0.25">
      <c r="E740" s="34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  <c r="AI740" s="33"/>
      <c r="AJ740" s="33"/>
      <c r="AK740" s="33"/>
      <c r="AL740" s="33"/>
      <c r="AM740" s="33"/>
      <c r="AN740" s="33"/>
      <c r="AO740" s="33"/>
      <c r="AP740" s="33"/>
      <c r="AQ740" s="33"/>
      <c r="AR740" s="33"/>
      <c r="AS740" s="33"/>
      <c r="AT740" s="33"/>
      <c r="AU740" s="33"/>
      <c r="AV740" s="33"/>
      <c r="AW740" s="33"/>
      <c r="AX740" s="33"/>
      <c r="AY740" s="33"/>
      <c r="AZ740" s="33"/>
      <c r="BA740" s="33"/>
      <c r="BB740" s="33"/>
      <c r="BC740" s="33"/>
      <c r="BD740" s="33"/>
      <c r="BE740" s="33"/>
      <c r="BF740" s="33"/>
      <c r="BG740" s="33"/>
    </row>
    <row r="741" spans="5:59" x14ac:dyDescent="0.25">
      <c r="E741" s="34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  <c r="AI741" s="33"/>
      <c r="AJ741" s="33"/>
      <c r="AK741" s="33"/>
      <c r="AL741" s="33"/>
      <c r="AM741" s="33"/>
      <c r="AN741" s="33"/>
      <c r="AO741" s="33"/>
      <c r="AP741" s="33"/>
      <c r="AQ741" s="33"/>
      <c r="AR741" s="33"/>
      <c r="AS741" s="33"/>
      <c r="AT741" s="33"/>
      <c r="AU741" s="33"/>
      <c r="AV741" s="33"/>
      <c r="AW741" s="33"/>
      <c r="AX741" s="33"/>
      <c r="AY741" s="33"/>
      <c r="AZ741" s="33"/>
      <c r="BA741" s="33"/>
      <c r="BB741" s="33"/>
      <c r="BC741" s="33"/>
      <c r="BD741" s="33"/>
      <c r="BE741" s="33"/>
      <c r="BF741" s="33"/>
      <c r="BG741" s="33"/>
    </row>
    <row r="742" spans="5:59" x14ac:dyDescent="0.25">
      <c r="E742" s="34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F742" s="33"/>
      <c r="AG742" s="33"/>
      <c r="AH742" s="33"/>
      <c r="AI742" s="33"/>
      <c r="AJ742" s="33"/>
      <c r="AK742" s="33"/>
      <c r="AL742" s="33"/>
      <c r="AM742" s="33"/>
      <c r="AN742" s="33"/>
      <c r="AO742" s="33"/>
      <c r="AP742" s="33"/>
      <c r="AQ742" s="33"/>
      <c r="AR742" s="33"/>
      <c r="AS742" s="33"/>
      <c r="AT742" s="33"/>
      <c r="AU742" s="33"/>
      <c r="AV742" s="33"/>
      <c r="AW742" s="33"/>
      <c r="AX742" s="33"/>
      <c r="AY742" s="33"/>
      <c r="AZ742" s="33"/>
      <c r="BA742" s="33"/>
      <c r="BB742" s="33"/>
      <c r="BC742" s="33"/>
      <c r="BD742" s="33"/>
      <c r="BE742" s="33"/>
      <c r="BF742" s="33"/>
      <c r="BG742" s="33"/>
    </row>
    <row r="743" spans="5:59" x14ac:dyDescent="0.25">
      <c r="E743" s="34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  <c r="AG743" s="33"/>
      <c r="AH743" s="33"/>
      <c r="AI743" s="33"/>
      <c r="AJ743" s="33"/>
      <c r="AK743" s="33"/>
      <c r="AL743" s="33"/>
      <c r="AM743" s="33"/>
      <c r="AN743" s="33"/>
      <c r="AO743" s="33"/>
      <c r="AP743" s="33"/>
      <c r="AQ743" s="33"/>
      <c r="AR743" s="33"/>
      <c r="AS743" s="33"/>
      <c r="AT743" s="33"/>
      <c r="AU743" s="33"/>
      <c r="AV743" s="33"/>
      <c r="AW743" s="33"/>
      <c r="AX743" s="33"/>
      <c r="AY743" s="33"/>
      <c r="AZ743" s="33"/>
      <c r="BA743" s="33"/>
      <c r="BB743" s="33"/>
      <c r="BC743" s="33"/>
      <c r="BD743" s="33"/>
      <c r="BE743" s="33"/>
      <c r="BF743" s="33"/>
      <c r="BG743" s="33"/>
    </row>
    <row r="744" spans="5:59" x14ac:dyDescent="0.25">
      <c r="E744" s="34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33"/>
      <c r="BD744" s="33"/>
      <c r="BE744" s="33"/>
      <c r="BF744" s="33"/>
      <c r="BG744" s="33"/>
    </row>
    <row r="745" spans="5:59" x14ac:dyDescent="0.25">
      <c r="E745" s="34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</row>
    <row r="746" spans="5:59" x14ac:dyDescent="0.25">
      <c r="E746" s="34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</row>
    <row r="747" spans="5:59" x14ac:dyDescent="0.25">
      <c r="E747" s="34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</row>
    <row r="748" spans="5:59" x14ac:dyDescent="0.25">
      <c r="E748" s="34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F748" s="33"/>
      <c r="AG748" s="33"/>
      <c r="AH748" s="33"/>
      <c r="AI748" s="33"/>
      <c r="AJ748" s="33"/>
      <c r="AK748" s="33"/>
      <c r="AL748" s="33"/>
      <c r="AM748" s="33"/>
      <c r="AN748" s="33"/>
      <c r="AO748" s="33"/>
      <c r="AP748" s="33"/>
      <c r="AQ748" s="33"/>
      <c r="AR748" s="33"/>
      <c r="AS748" s="33"/>
      <c r="AT748" s="33"/>
      <c r="AU748" s="33"/>
      <c r="AV748" s="33"/>
      <c r="AW748" s="33"/>
      <c r="AX748" s="33"/>
      <c r="AY748" s="33"/>
      <c r="AZ748" s="33"/>
      <c r="BA748" s="33"/>
      <c r="BB748" s="33"/>
      <c r="BC748" s="33"/>
      <c r="BD748" s="33"/>
      <c r="BE748" s="33"/>
      <c r="BF748" s="33"/>
      <c r="BG748" s="33"/>
    </row>
    <row r="749" spans="5:59" x14ac:dyDescent="0.25">
      <c r="E749" s="34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3"/>
      <c r="AT749" s="33"/>
      <c r="AU749" s="33"/>
      <c r="AV749" s="33"/>
      <c r="AW749" s="33"/>
      <c r="AX749" s="33"/>
      <c r="AY749" s="33"/>
      <c r="AZ749" s="33"/>
      <c r="BA749" s="33"/>
      <c r="BB749" s="33"/>
      <c r="BC749" s="33"/>
      <c r="BD749" s="33"/>
      <c r="BE749" s="33"/>
      <c r="BF749" s="33"/>
      <c r="BG749" s="33"/>
    </row>
    <row r="750" spans="5:59" x14ac:dyDescent="0.25">
      <c r="E750" s="34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  <c r="AN750" s="33"/>
      <c r="AO750" s="33"/>
      <c r="AP750" s="33"/>
      <c r="AQ750" s="33"/>
      <c r="AR750" s="33"/>
      <c r="AS750" s="33"/>
      <c r="AT750" s="33"/>
      <c r="AU750" s="33"/>
      <c r="AV750" s="33"/>
      <c r="AW750" s="33"/>
      <c r="AX750" s="33"/>
      <c r="AY750" s="33"/>
      <c r="AZ750" s="33"/>
      <c r="BA750" s="33"/>
      <c r="BB750" s="33"/>
      <c r="BC750" s="33"/>
      <c r="BD750" s="33"/>
      <c r="BE750" s="33"/>
      <c r="BF750" s="33"/>
      <c r="BG750" s="33"/>
    </row>
    <row r="751" spans="5:59" x14ac:dyDescent="0.25">
      <c r="E751" s="34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  <c r="AI751" s="33"/>
      <c r="AJ751" s="33"/>
      <c r="AK751" s="33"/>
      <c r="AL751" s="33"/>
      <c r="AM751" s="33"/>
      <c r="AN751" s="33"/>
      <c r="AO751" s="33"/>
      <c r="AP751" s="33"/>
      <c r="AQ751" s="33"/>
      <c r="AR751" s="33"/>
      <c r="AS751" s="33"/>
      <c r="AT751" s="33"/>
      <c r="AU751" s="33"/>
      <c r="AV751" s="33"/>
      <c r="AW751" s="33"/>
      <c r="AX751" s="33"/>
      <c r="AY751" s="33"/>
      <c r="AZ751" s="33"/>
      <c r="BA751" s="33"/>
      <c r="BB751" s="33"/>
      <c r="BC751" s="33"/>
      <c r="BD751" s="33"/>
      <c r="BE751" s="33"/>
      <c r="BF751" s="33"/>
      <c r="BG751" s="33"/>
    </row>
    <row r="752" spans="5:59" x14ac:dyDescent="0.25">
      <c r="E752" s="34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  <c r="AG752" s="33"/>
      <c r="AH752" s="33"/>
      <c r="AI752" s="33"/>
      <c r="AJ752" s="33"/>
      <c r="AK752" s="33"/>
      <c r="AL752" s="33"/>
      <c r="AM752" s="33"/>
      <c r="AN752" s="33"/>
      <c r="AO752" s="33"/>
      <c r="AP752" s="33"/>
      <c r="AQ752" s="33"/>
      <c r="AR752" s="33"/>
      <c r="AS752" s="33"/>
      <c r="AT752" s="33"/>
      <c r="AU752" s="33"/>
      <c r="AV752" s="33"/>
      <c r="AW752" s="33"/>
      <c r="AX752" s="33"/>
      <c r="AY752" s="33"/>
      <c r="AZ752" s="33"/>
      <c r="BA752" s="33"/>
      <c r="BB752" s="33"/>
      <c r="BC752" s="33"/>
      <c r="BD752" s="33"/>
      <c r="BE752" s="33"/>
      <c r="BF752" s="33"/>
      <c r="BG752" s="33"/>
    </row>
    <row r="753" spans="5:59" x14ac:dyDescent="0.25">
      <c r="E753" s="34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  <c r="AG753" s="33"/>
      <c r="AH753" s="33"/>
      <c r="AI753" s="33"/>
      <c r="AJ753" s="33"/>
      <c r="AK753" s="33"/>
      <c r="AL753" s="33"/>
      <c r="AM753" s="33"/>
      <c r="AN753" s="33"/>
      <c r="AO753" s="33"/>
      <c r="AP753" s="33"/>
      <c r="AQ753" s="33"/>
      <c r="AR753" s="33"/>
      <c r="AS753" s="33"/>
      <c r="AT753" s="33"/>
      <c r="AU753" s="33"/>
      <c r="AV753" s="33"/>
      <c r="AW753" s="33"/>
      <c r="AX753" s="33"/>
      <c r="AY753" s="33"/>
      <c r="AZ753" s="33"/>
      <c r="BA753" s="33"/>
      <c r="BB753" s="33"/>
      <c r="BC753" s="33"/>
      <c r="BD753" s="33"/>
      <c r="BE753" s="33"/>
      <c r="BF753" s="33"/>
      <c r="BG753" s="33"/>
    </row>
    <row r="754" spans="5:59" x14ac:dyDescent="0.25">
      <c r="E754" s="34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F754" s="33"/>
      <c r="AG754" s="33"/>
      <c r="AH754" s="33"/>
      <c r="AI754" s="33"/>
      <c r="AJ754" s="33"/>
      <c r="AK754" s="33"/>
      <c r="AL754" s="33"/>
      <c r="AM754" s="33"/>
      <c r="AN754" s="33"/>
      <c r="AO754" s="33"/>
      <c r="AP754" s="33"/>
      <c r="AQ754" s="33"/>
      <c r="AR754" s="33"/>
      <c r="AS754" s="33"/>
      <c r="AT754" s="33"/>
      <c r="AU754" s="33"/>
      <c r="AV754" s="33"/>
      <c r="AW754" s="33"/>
      <c r="AX754" s="33"/>
      <c r="AY754" s="33"/>
      <c r="AZ754" s="33"/>
      <c r="BA754" s="33"/>
      <c r="BB754" s="33"/>
      <c r="BC754" s="33"/>
      <c r="BD754" s="33"/>
      <c r="BE754" s="33"/>
      <c r="BF754" s="33"/>
      <c r="BG754" s="33"/>
    </row>
    <row r="755" spans="5:59" x14ac:dyDescent="0.25">
      <c r="E755" s="34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  <c r="AI755" s="33"/>
      <c r="AJ755" s="33"/>
      <c r="AK755" s="33"/>
      <c r="AL755" s="33"/>
      <c r="AM755" s="33"/>
      <c r="AN755" s="33"/>
      <c r="AO755" s="33"/>
      <c r="AP755" s="33"/>
      <c r="AQ755" s="33"/>
      <c r="AR755" s="33"/>
      <c r="AS755" s="33"/>
      <c r="AT755" s="33"/>
      <c r="AU755" s="33"/>
      <c r="AV755" s="33"/>
      <c r="AW755" s="33"/>
      <c r="AX755" s="33"/>
      <c r="AY755" s="33"/>
      <c r="AZ755" s="33"/>
      <c r="BA755" s="33"/>
      <c r="BB755" s="33"/>
      <c r="BC755" s="33"/>
      <c r="BD755" s="33"/>
      <c r="BE755" s="33"/>
      <c r="BF755" s="33"/>
      <c r="BG755" s="33"/>
    </row>
    <row r="756" spans="5:59" x14ac:dyDescent="0.25">
      <c r="E756" s="34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  <c r="AG756" s="33"/>
      <c r="AH756" s="33"/>
      <c r="AI756" s="33"/>
      <c r="AJ756" s="33"/>
      <c r="AK756" s="33"/>
      <c r="AL756" s="33"/>
      <c r="AM756" s="33"/>
      <c r="AN756" s="33"/>
      <c r="AO756" s="33"/>
      <c r="AP756" s="33"/>
      <c r="AQ756" s="33"/>
      <c r="AR756" s="33"/>
      <c r="AS756" s="33"/>
      <c r="AT756" s="33"/>
      <c r="AU756" s="33"/>
      <c r="AV756" s="33"/>
      <c r="AW756" s="33"/>
      <c r="AX756" s="33"/>
      <c r="AY756" s="33"/>
      <c r="AZ756" s="33"/>
      <c r="BA756" s="33"/>
      <c r="BB756" s="33"/>
      <c r="BC756" s="33"/>
      <c r="BD756" s="33"/>
      <c r="BE756" s="33"/>
      <c r="BF756" s="33"/>
      <c r="BG756" s="33"/>
    </row>
    <row r="757" spans="5:59" x14ac:dyDescent="0.25">
      <c r="E757" s="34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  <c r="AG757" s="33"/>
      <c r="AH757" s="33"/>
      <c r="AI757" s="33"/>
      <c r="AJ757" s="33"/>
      <c r="AK757" s="33"/>
      <c r="AL757" s="33"/>
      <c r="AM757" s="33"/>
      <c r="AN757" s="33"/>
      <c r="AO757" s="33"/>
      <c r="AP757" s="33"/>
      <c r="AQ757" s="33"/>
      <c r="AR757" s="33"/>
      <c r="AS757" s="33"/>
      <c r="AT757" s="33"/>
      <c r="AU757" s="33"/>
      <c r="AV757" s="33"/>
      <c r="AW757" s="33"/>
      <c r="AX757" s="33"/>
      <c r="AY757" s="33"/>
      <c r="AZ757" s="33"/>
      <c r="BA757" s="33"/>
      <c r="BB757" s="33"/>
      <c r="BC757" s="33"/>
      <c r="BD757" s="33"/>
      <c r="BE757" s="33"/>
      <c r="BF757" s="33"/>
      <c r="BG757" s="33"/>
    </row>
    <row r="758" spans="5:59" x14ac:dyDescent="0.25">
      <c r="E758" s="34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  <c r="AG758" s="33"/>
      <c r="AH758" s="33"/>
      <c r="AI758" s="33"/>
      <c r="AJ758" s="33"/>
      <c r="AK758" s="33"/>
      <c r="AL758" s="33"/>
      <c r="AM758" s="33"/>
      <c r="AN758" s="33"/>
      <c r="AO758" s="33"/>
      <c r="AP758" s="33"/>
      <c r="AQ758" s="33"/>
      <c r="AR758" s="33"/>
      <c r="AS758" s="33"/>
      <c r="AT758" s="33"/>
      <c r="AU758" s="33"/>
      <c r="AV758" s="33"/>
      <c r="AW758" s="33"/>
      <c r="AX758" s="33"/>
      <c r="AY758" s="33"/>
      <c r="AZ758" s="33"/>
      <c r="BA758" s="33"/>
      <c r="BB758" s="33"/>
      <c r="BC758" s="33"/>
      <c r="BD758" s="33"/>
      <c r="BE758" s="33"/>
      <c r="BF758" s="33"/>
      <c r="BG758" s="33"/>
    </row>
    <row r="759" spans="5:59" x14ac:dyDescent="0.25">
      <c r="E759" s="34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  <c r="AI759" s="33"/>
      <c r="AJ759" s="33"/>
      <c r="AK759" s="33"/>
      <c r="AL759" s="33"/>
      <c r="AM759" s="33"/>
      <c r="AN759" s="33"/>
      <c r="AO759" s="33"/>
      <c r="AP759" s="33"/>
      <c r="AQ759" s="33"/>
      <c r="AR759" s="33"/>
      <c r="AS759" s="33"/>
      <c r="AT759" s="33"/>
      <c r="AU759" s="33"/>
      <c r="AV759" s="33"/>
      <c r="AW759" s="33"/>
      <c r="AX759" s="33"/>
      <c r="AY759" s="33"/>
      <c r="AZ759" s="33"/>
      <c r="BA759" s="33"/>
      <c r="BB759" s="33"/>
      <c r="BC759" s="33"/>
      <c r="BD759" s="33"/>
      <c r="BE759" s="33"/>
      <c r="BF759" s="33"/>
      <c r="BG759" s="33"/>
    </row>
    <row r="760" spans="5:59" x14ac:dyDescent="0.25">
      <c r="E760" s="34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F760" s="33"/>
      <c r="AG760" s="33"/>
      <c r="AH760" s="33"/>
      <c r="AI760" s="33"/>
      <c r="AJ760" s="33"/>
      <c r="AK760" s="33"/>
      <c r="AL760" s="33"/>
      <c r="AM760" s="33"/>
      <c r="AN760" s="33"/>
      <c r="AO760" s="33"/>
      <c r="AP760" s="33"/>
      <c r="AQ760" s="33"/>
      <c r="AR760" s="33"/>
      <c r="AS760" s="33"/>
      <c r="AT760" s="33"/>
      <c r="AU760" s="33"/>
      <c r="AV760" s="33"/>
      <c r="AW760" s="33"/>
      <c r="AX760" s="33"/>
      <c r="AY760" s="33"/>
      <c r="AZ760" s="33"/>
      <c r="BA760" s="33"/>
      <c r="BB760" s="33"/>
      <c r="BC760" s="33"/>
      <c r="BD760" s="33"/>
      <c r="BE760" s="33"/>
      <c r="BF760" s="33"/>
      <c r="BG760" s="33"/>
    </row>
    <row r="761" spans="5:59" x14ac:dyDescent="0.25">
      <c r="E761" s="34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</row>
    <row r="762" spans="5:59" x14ac:dyDescent="0.25">
      <c r="E762" s="34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</row>
    <row r="763" spans="5:59" x14ac:dyDescent="0.25">
      <c r="E763" s="34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</row>
    <row r="764" spans="5:59" x14ac:dyDescent="0.25">
      <c r="E764" s="34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</row>
    <row r="765" spans="5:59" x14ac:dyDescent="0.25">
      <c r="E765" s="34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3"/>
      <c r="AZ765" s="33"/>
      <c r="BA765" s="33"/>
      <c r="BB765" s="33"/>
      <c r="BC765" s="33"/>
      <c r="BD765" s="33"/>
      <c r="BE765" s="33"/>
      <c r="BF765" s="33"/>
      <c r="BG765" s="33"/>
    </row>
    <row r="766" spans="5:59" x14ac:dyDescent="0.25">
      <c r="E766" s="34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33"/>
      <c r="AO766" s="33"/>
      <c r="AP766" s="33"/>
      <c r="AQ766" s="33"/>
      <c r="AR766" s="33"/>
      <c r="AS766" s="33"/>
      <c r="AT766" s="33"/>
      <c r="AU766" s="33"/>
      <c r="AV766" s="33"/>
      <c r="AW766" s="33"/>
      <c r="AX766" s="33"/>
      <c r="AY766" s="33"/>
      <c r="AZ766" s="33"/>
      <c r="BA766" s="33"/>
      <c r="BB766" s="33"/>
      <c r="BC766" s="33"/>
      <c r="BD766" s="33"/>
      <c r="BE766" s="33"/>
      <c r="BF766" s="33"/>
      <c r="BG766" s="33"/>
    </row>
    <row r="767" spans="5:59" x14ac:dyDescent="0.25">
      <c r="E767" s="34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3"/>
      <c r="AT767" s="33"/>
      <c r="AU767" s="33"/>
      <c r="AV767" s="33"/>
      <c r="AW767" s="33"/>
      <c r="AX767" s="33"/>
      <c r="AY767" s="33"/>
      <c r="AZ767" s="33"/>
      <c r="BA767" s="33"/>
      <c r="BB767" s="33"/>
      <c r="BC767" s="33"/>
      <c r="BD767" s="33"/>
      <c r="BE767" s="33"/>
      <c r="BF767" s="33"/>
      <c r="BG767" s="33"/>
    </row>
    <row r="768" spans="5:59" x14ac:dyDescent="0.25">
      <c r="E768" s="34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  <c r="AI768" s="33"/>
      <c r="AJ768" s="33"/>
      <c r="AK768" s="33"/>
      <c r="AL768" s="33"/>
      <c r="AM768" s="33"/>
      <c r="AN768" s="33"/>
      <c r="AO768" s="33"/>
      <c r="AP768" s="33"/>
      <c r="AQ768" s="33"/>
      <c r="AR768" s="33"/>
      <c r="AS768" s="33"/>
      <c r="AT768" s="33"/>
      <c r="AU768" s="33"/>
      <c r="AV768" s="33"/>
      <c r="AW768" s="33"/>
      <c r="AX768" s="33"/>
      <c r="AY768" s="33"/>
      <c r="AZ768" s="33"/>
      <c r="BA768" s="33"/>
      <c r="BB768" s="33"/>
      <c r="BC768" s="33"/>
      <c r="BD768" s="33"/>
      <c r="BE768" s="33"/>
      <c r="BF768" s="33"/>
      <c r="BG768" s="33"/>
    </row>
    <row r="769" spans="5:59" x14ac:dyDescent="0.25">
      <c r="E769" s="34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  <c r="AI769" s="33"/>
      <c r="AJ769" s="33"/>
      <c r="AK769" s="33"/>
      <c r="AL769" s="33"/>
      <c r="AM769" s="33"/>
      <c r="AN769" s="33"/>
      <c r="AO769" s="33"/>
      <c r="AP769" s="33"/>
      <c r="AQ769" s="33"/>
      <c r="AR769" s="33"/>
      <c r="AS769" s="33"/>
      <c r="AT769" s="33"/>
      <c r="AU769" s="33"/>
      <c r="AV769" s="33"/>
      <c r="AW769" s="33"/>
      <c r="AX769" s="33"/>
      <c r="AY769" s="33"/>
      <c r="AZ769" s="33"/>
      <c r="BA769" s="33"/>
      <c r="BB769" s="33"/>
      <c r="BC769" s="33"/>
      <c r="BD769" s="33"/>
      <c r="BE769" s="33"/>
      <c r="BF769" s="33"/>
      <c r="BG769" s="33"/>
    </row>
    <row r="770" spans="5:59" x14ac:dyDescent="0.25">
      <c r="E770" s="34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  <c r="AG770" s="33"/>
      <c r="AH770" s="33"/>
      <c r="AI770" s="33"/>
      <c r="AJ770" s="33"/>
      <c r="AK770" s="33"/>
      <c r="AL770" s="33"/>
      <c r="AM770" s="33"/>
      <c r="AN770" s="33"/>
      <c r="AO770" s="33"/>
      <c r="AP770" s="33"/>
      <c r="AQ770" s="33"/>
      <c r="AR770" s="33"/>
      <c r="AS770" s="33"/>
      <c r="AT770" s="33"/>
      <c r="AU770" s="33"/>
      <c r="AV770" s="33"/>
      <c r="AW770" s="33"/>
      <c r="AX770" s="33"/>
      <c r="AY770" s="33"/>
      <c r="AZ770" s="33"/>
      <c r="BA770" s="33"/>
      <c r="BB770" s="33"/>
      <c r="BC770" s="33"/>
      <c r="BD770" s="33"/>
      <c r="BE770" s="33"/>
      <c r="BF770" s="33"/>
      <c r="BG770" s="33"/>
    </row>
    <row r="771" spans="5:59" x14ac:dyDescent="0.25">
      <c r="E771" s="34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  <c r="AG771" s="33"/>
      <c r="AH771" s="33"/>
      <c r="AI771" s="33"/>
      <c r="AJ771" s="33"/>
      <c r="AK771" s="33"/>
      <c r="AL771" s="33"/>
      <c r="AM771" s="33"/>
      <c r="AN771" s="33"/>
      <c r="AO771" s="33"/>
      <c r="AP771" s="33"/>
      <c r="AQ771" s="33"/>
      <c r="AR771" s="33"/>
      <c r="AS771" s="33"/>
      <c r="AT771" s="33"/>
      <c r="AU771" s="33"/>
      <c r="AV771" s="33"/>
      <c r="AW771" s="33"/>
      <c r="AX771" s="33"/>
      <c r="AY771" s="33"/>
      <c r="AZ771" s="33"/>
      <c r="BA771" s="33"/>
      <c r="BB771" s="33"/>
      <c r="BC771" s="33"/>
      <c r="BD771" s="33"/>
      <c r="BE771" s="33"/>
      <c r="BF771" s="33"/>
      <c r="BG771" s="33"/>
    </row>
    <row r="772" spans="5:59" x14ac:dyDescent="0.25">
      <c r="E772" s="34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F772" s="33"/>
      <c r="AG772" s="33"/>
      <c r="AH772" s="33"/>
      <c r="AI772" s="33"/>
      <c r="AJ772" s="33"/>
      <c r="AK772" s="33"/>
      <c r="AL772" s="33"/>
      <c r="AM772" s="33"/>
      <c r="AN772" s="33"/>
      <c r="AO772" s="33"/>
      <c r="AP772" s="33"/>
      <c r="AQ772" s="33"/>
      <c r="AR772" s="33"/>
      <c r="AS772" s="33"/>
      <c r="AT772" s="33"/>
      <c r="AU772" s="33"/>
      <c r="AV772" s="33"/>
      <c r="AW772" s="33"/>
      <c r="AX772" s="33"/>
      <c r="AY772" s="33"/>
      <c r="AZ772" s="33"/>
      <c r="BA772" s="33"/>
      <c r="BB772" s="33"/>
      <c r="BC772" s="33"/>
      <c r="BD772" s="33"/>
      <c r="BE772" s="33"/>
      <c r="BF772" s="33"/>
      <c r="BG772" s="33"/>
    </row>
    <row r="773" spans="5:59" x14ac:dyDescent="0.25">
      <c r="E773" s="34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  <c r="AI773" s="33"/>
      <c r="AJ773" s="33"/>
      <c r="AK773" s="33"/>
      <c r="AL773" s="33"/>
      <c r="AM773" s="33"/>
      <c r="AN773" s="33"/>
      <c r="AO773" s="33"/>
      <c r="AP773" s="33"/>
      <c r="AQ773" s="33"/>
      <c r="AR773" s="33"/>
      <c r="AS773" s="33"/>
      <c r="AT773" s="33"/>
      <c r="AU773" s="33"/>
      <c r="AV773" s="33"/>
      <c r="AW773" s="33"/>
      <c r="AX773" s="33"/>
      <c r="AY773" s="33"/>
      <c r="AZ773" s="33"/>
      <c r="BA773" s="33"/>
      <c r="BB773" s="33"/>
      <c r="BC773" s="33"/>
      <c r="BD773" s="33"/>
      <c r="BE773" s="33"/>
      <c r="BF773" s="33"/>
      <c r="BG773" s="33"/>
    </row>
    <row r="774" spans="5:59" x14ac:dyDescent="0.25">
      <c r="E774" s="34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  <c r="AG774" s="33"/>
      <c r="AH774" s="33"/>
      <c r="AI774" s="33"/>
      <c r="AJ774" s="33"/>
      <c r="AK774" s="33"/>
      <c r="AL774" s="33"/>
      <c r="AM774" s="33"/>
      <c r="AN774" s="33"/>
      <c r="AO774" s="33"/>
      <c r="AP774" s="33"/>
      <c r="AQ774" s="33"/>
      <c r="AR774" s="33"/>
      <c r="AS774" s="33"/>
      <c r="AT774" s="33"/>
      <c r="AU774" s="33"/>
      <c r="AV774" s="33"/>
      <c r="AW774" s="33"/>
      <c r="AX774" s="33"/>
      <c r="AY774" s="33"/>
      <c r="AZ774" s="33"/>
      <c r="BA774" s="33"/>
      <c r="BB774" s="33"/>
      <c r="BC774" s="33"/>
      <c r="BD774" s="33"/>
      <c r="BE774" s="33"/>
      <c r="BF774" s="33"/>
      <c r="BG774" s="33"/>
    </row>
    <row r="775" spans="5:59" x14ac:dyDescent="0.25">
      <c r="E775" s="34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  <c r="AI775" s="33"/>
      <c r="AJ775" s="33"/>
      <c r="AK775" s="33"/>
      <c r="AL775" s="33"/>
      <c r="AM775" s="33"/>
      <c r="AN775" s="33"/>
      <c r="AO775" s="33"/>
      <c r="AP775" s="33"/>
      <c r="AQ775" s="33"/>
      <c r="AR775" s="33"/>
      <c r="AS775" s="33"/>
      <c r="AT775" s="33"/>
      <c r="AU775" s="33"/>
      <c r="AV775" s="33"/>
      <c r="AW775" s="33"/>
      <c r="AX775" s="33"/>
      <c r="AY775" s="33"/>
      <c r="AZ775" s="33"/>
      <c r="BA775" s="33"/>
      <c r="BB775" s="33"/>
      <c r="BC775" s="33"/>
      <c r="BD775" s="33"/>
      <c r="BE775" s="33"/>
      <c r="BF775" s="33"/>
      <c r="BG775" s="33"/>
    </row>
    <row r="776" spans="5:59" x14ac:dyDescent="0.25">
      <c r="E776" s="34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  <c r="AG776" s="33"/>
      <c r="AH776" s="33"/>
      <c r="AI776" s="33"/>
      <c r="AJ776" s="33"/>
      <c r="AK776" s="33"/>
      <c r="AL776" s="33"/>
      <c r="AM776" s="33"/>
      <c r="AN776" s="33"/>
      <c r="AO776" s="33"/>
      <c r="AP776" s="33"/>
      <c r="AQ776" s="33"/>
      <c r="AR776" s="33"/>
      <c r="AS776" s="33"/>
      <c r="AT776" s="33"/>
      <c r="AU776" s="33"/>
      <c r="AV776" s="33"/>
      <c r="AW776" s="33"/>
      <c r="AX776" s="33"/>
      <c r="AY776" s="33"/>
      <c r="AZ776" s="33"/>
      <c r="BA776" s="33"/>
      <c r="BB776" s="33"/>
      <c r="BC776" s="33"/>
      <c r="BD776" s="33"/>
      <c r="BE776" s="33"/>
      <c r="BF776" s="33"/>
      <c r="BG776" s="33"/>
    </row>
    <row r="777" spans="5:59" x14ac:dyDescent="0.25">
      <c r="E777" s="34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  <c r="AG777" s="33"/>
      <c r="AH777" s="33"/>
      <c r="AI777" s="33"/>
      <c r="AJ777" s="33"/>
      <c r="AK777" s="33"/>
      <c r="AL777" s="33"/>
      <c r="AM777" s="33"/>
      <c r="AN777" s="33"/>
      <c r="AO777" s="33"/>
      <c r="AP777" s="33"/>
      <c r="AQ777" s="33"/>
      <c r="AR777" s="33"/>
      <c r="AS777" s="33"/>
      <c r="AT777" s="33"/>
      <c r="AU777" s="33"/>
      <c r="AV777" s="33"/>
      <c r="AW777" s="33"/>
      <c r="AX777" s="33"/>
      <c r="AY777" s="33"/>
      <c r="AZ777" s="33"/>
      <c r="BA777" s="33"/>
      <c r="BB777" s="33"/>
      <c r="BC777" s="33"/>
      <c r="BD777" s="33"/>
      <c r="BE777" s="33"/>
      <c r="BF777" s="33"/>
      <c r="BG777" s="33"/>
    </row>
    <row r="778" spans="5:59" x14ac:dyDescent="0.25">
      <c r="E778" s="34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F778" s="33"/>
      <c r="AG778" s="33"/>
      <c r="AH778" s="33"/>
      <c r="AI778" s="33"/>
      <c r="AJ778" s="33"/>
      <c r="AK778" s="33"/>
      <c r="AL778" s="33"/>
      <c r="AM778" s="33"/>
      <c r="AN778" s="33"/>
      <c r="AO778" s="33"/>
      <c r="AP778" s="33"/>
      <c r="AQ778" s="33"/>
      <c r="AR778" s="33"/>
      <c r="AS778" s="33"/>
      <c r="AT778" s="33"/>
      <c r="AU778" s="33"/>
      <c r="AV778" s="33"/>
      <c r="AW778" s="33"/>
      <c r="AX778" s="33"/>
      <c r="AY778" s="33"/>
      <c r="AZ778" s="33"/>
      <c r="BA778" s="33"/>
      <c r="BB778" s="33"/>
      <c r="BC778" s="33"/>
      <c r="BD778" s="33"/>
      <c r="BE778" s="33"/>
      <c r="BF778" s="33"/>
      <c r="BG778" s="33"/>
    </row>
    <row r="779" spans="5:59" x14ac:dyDescent="0.25">
      <c r="E779" s="34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  <c r="AG779" s="33"/>
      <c r="AH779" s="33"/>
      <c r="AI779" s="33"/>
      <c r="AJ779" s="33"/>
      <c r="AK779" s="33"/>
      <c r="AL779" s="33"/>
      <c r="AM779" s="33"/>
      <c r="AN779" s="33"/>
      <c r="AO779" s="33"/>
      <c r="AP779" s="33"/>
      <c r="AQ779" s="33"/>
      <c r="AR779" s="33"/>
      <c r="AS779" s="33"/>
      <c r="AT779" s="33"/>
      <c r="AU779" s="33"/>
      <c r="AV779" s="33"/>
      <c r="AW779" s="33"/>
      <c r="AX779" s="33"/>
      <c r="AY779" s="33"/>
      <c r="AZ779" s="33"/>
      <c r="BA779" s="33"/>
      <c r="BB779" s="33"/>
      <c r="BC779" s="33"/>
      <c r="BD779" s="33"/>
      <c r="BE779" s="33"/>
      <c r="BF779" s="33"/>
      <c r="BG779" s="33"/>
    </row>
    <row r="780" spans="5:59" x14ac:dyDescent="0.25">
      <c r="E780" s="34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  <c r="AI780" s="33"/>
      <c r="AJ780" s="33"/>
      <c r="AK780" s="33"/>
      <c r="AL780" s="33"/>
      <c r="AM780" s="33"/>
      <c r="AN780" s="33"/>
      <c r="AO780" s="33"/>
      <c r="AP780" s="33"/>
      <c r="AQ780" s="33"/>
      <c r="AR780" s="33"/>
      <c r="AS780" s="33"/>
      <c r="AT780" s="33"/>
      <c r="AU780" s="33"/>
      <c r="AV780" s="33"/>
      <c r="AW780" s="33"/>
      <c r="AX780" s="33"/>
      <c r="AY780" s="33"/>
      <c r="AZ780" s="33"/>
      <c r="BA780" s="33"/>
      <c r="BB780" s="33"/>
      <c r="BC780" s="33"/>
      <c r="BD780" s="33"/>
      <c r="BE780" s="33"/>
      <c r="BF780" s="33"/>
      <c r="BG780" s="33"/>
    </row>
    <row r="781" spans="5:59" x14ac:dyDescent="0.25">
      <c r="E781" s="34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  <c r="AG781" s="33"/>
      <c r="AH781" s="33"/>
      <c r="AI781" s="33"/>
      <c r="AJ781" s="33"/>
      <c r="AK781" s="33"/>
      <c r="AL781" s="33"/>
      <c r="AM781" s="33"/>
      <c r="AN781" s="33"/>
      <c r="AO781" s="33"/>
      <c r="AP781" s="33"/>
      <c r="AQ781" s="33"/>
      <c r="AR781" s="33"/>
      <c r="AS781" s="33"/>
      <c r="AT781" s="33"/>
      <c r="AU781" s="33"/>
      <c r="AV781" s="33"/>
      <c r="AW781" s="33"/>
      <c r="AX781" s="33"/>
      <c r="AY781" s="33"/>
      <c r="AZ781" s="33"/>
      <c r="BA781" s="33"/>
      <c r="BB781" s="33"/>
      <c r="BC781" s="33"/>
      <c r="BD781" s="33"/>
      <c r="BE781" s="33"/>
      <c r="BF781" s="33"/>
      <c r="BG781" s="33"/>
    </row>
    <row r="782" spans="5:59" x14ac:dyDescent="0.25">
      <c r="E782" s="34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  <c r="AG782" s="33"/>
      <c r="AH782" s="33"/>
      <c r="AI782" s="33"/>
      <c r="AJ782" s="33"/>
      <c r="AK782" s="33"/>
      <c r="AL782" s="33"/>
      <c r="AM782" s="33"/>
      <c r="AN782" s="33"/>
      <c r="AO782" s="33"/>
      <c r="AP782" s="33"/>
      <c r="AQ782" s="33"/>
      <c r="AR782" s="33"/>
      <c r="AS782" s="33"/>
      <c r="AT782" s="33"/>
      <c r="AU782" s="33"/>
      <c r="AV782" s="33"/>
      <c r="AW782" s="33"/>
      <c r="AX782" s="33"/>
      <c r="AY782" s="33"/>
      <c r="AZ782" s="33"/>
      <c r="BA782" s="33"/>
      <c r="BB782" s="33"/>
      <c r="BC782" s="33"/>
      <c r="BD782" s="33"/>
      <c r="BE782" s="33"/>
      <c r="BF782" s="33"/>
      <c r="BG782" s="33"/>
    </row>
    <row r="783" spans="5:59" x14ac:dyDescent="0.25">
      <c r="E783" s="34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  <c r="AG783" s="33"/>
      <c r="AH783" s="33"/>
      <c r="AI783" s="33"/>
      <c r="AJ783" s="33"/>
      <c r="AK783" s="33"/>
      <c r="AL783" s="33"/>
      <c r="AM783" s="33"/>
      <c r="AN783" s="33"/>
      <c r="AO783" s="33"/>
      <c r="AP783" s="33"/>
      <c r="AQ783" s="33"/>
      <c r="AR783" s="33"/>
      <c r="AS783" s="33"/>
      <c r="AT783" s="33"/>
      <c r="AU783" s="33"/>
      <c r="AV783" s="33"/>
      <c r="AW783" s="33"/>
      <c r="AX783" s="33"/>
      <c r="AY783" s="33"/>
      <c r="AZ783" s="33"/>
      <c r="BA783" s="33"/>
      <c r="BB783" s="33"/>
      <c r="BC783" s="33"/>
      <c r="BD783" s="33"/>
      <c r="BE783" s="33"/>
      <c r="BF783" s="33"/>
      <c r="BG783" s="33"/>
    </row>
    <row r="784" spans="5:59" x14ac:dyDescent="0.25">
      <c r="E784" s="34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F784" s="33"/>
      <c r="AG784" s="33"/>
      <c r="AH784" s="33"/>
      <c r="AI784" s="33"/>
      <c r="AJ784" s="33"/>
      <c r="AK784" s="33"/>
      <c r="AL784" s="33"/>
      <c r="AM784" s="33"/>
      <c r="AN784" s="33"/>
      <c r="AO784" s="33"/>
      <c r="AP784" s="33"/>
      <c r="AQ784" s="33"/>
      <c r="AR784" s="33"/>
      <c r="AS784" s="33"/>
      <c r="AT784" s="33"/>
      <c r="AU784" s="33"/>
      <c r="AV784" s="33"/>
      <c r="AW784" s="33"/>
      <c r="AX784" s="33"/>
      <c r="AY784" s="33"/>
      <c r="AZ784" s="33"/>
      <c r="BA784" s="33"/>
      <c r="BB784" s="33"/>
      <c r="BC784" s="33"/>
      <c r="BD784" s="33"/>
      <c r="BE784" s="33"/>
      <c r="BF784" s="33"/>
      <c r="BG784" s="33"/>
    </row>
    <row r="785" spans="5:59" x14ac:dyDescent="0.25">
      <c r="E785" s="34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  <c r="AI785" s="33"/>
      <c r="AJ785" s="33"/>
      <c r="AK785" s="33"/>
      <c r="AL785" s="33"/>
      <c r="AM785" s="33"/>
      <c r="AN785" s="33"/>
      <c r="AO785" s="33"/>
      <c r="AP785" s="33"/>
      <c r="AQ785" s="33"/>
      <c r="AR785" s="33"/>
      <c r="AS785" s="33"/>
      <c r="AT785" s="33"/>
      <c r="AU785" s="33"/>
      <c r="AV785" s="33"/>
      <c r="AW785" s="33"/>
      <c r="AX785" s="33"/>
      <c r="AY785" s="33"/>
      <c r="AZ785" s="33"/>
      <c r="BA785" s="33"/>
      <c r="BB785" s="33"/>
      <c r="BC785" s="33"/>
      <c r="BD785" s="33"/>
      <c r="BE785" s="33"/>
      <c r="BF785" s="33"/>
      <c r="BG785" s="33"/>
    </row>
  </sheetData>
  <mergeCells count="59">
    <mergeCell ref="A15:A16"/>
    <mergeCell ref="R15:R16"/>
    <mergeCell ref="F15:F16"/>
    <mergeCell ref="G15:G16"/>
    <mergeCell ref="H15:H16"/>
    <mergeCell ref="I15:I16"/>
    <mergeCell ref="L15:L16"/>
    <mergeCell ref="K15:K16"/>
    <mergeCell ref="B15:B16"/>
    <mergeCell ref="J15:J16"/>
    <mergeCell ref="C15:C16"/>
    <mergeCell ref="D15:D16"/>
    <mergeCell ref="E15:E16"/>
    <mergeCell ref="T15:T16"/>
    <mergeCell ref="Q15:Q16"/>
    <mergeCell ref="M15:M16"/>
    <mergeCell ref="P15:P16"/>
    <mergeCell ref="O15:O16"/>
    <mergeCell ref="N15:N16"/>
    <mergeCell ref="AH15:AH16"/>
    <mergeCell ref="V15:V16"/>
    <mergeCell ref="W15:W16"/>
    <mergeCell ref="X15:X16"/>
    <mergeCell ref="Y15:Y16"/>
    <mergeCell ref="Z15:Z16"/>
    <mergeCell ref="AA15:AA16"/>
    <mergeCell ref="AE15:AE16"/>
    <mergeCell ref="AB15:AB16"/>
    <mergeCell ref="AC15:AC16"/>
    <mergeCell ref="AD15:AD16"/>
    <mergeCell ref="AF15:AF16"/>
    <mergeCell ref="AG15:AG16"/>
    <mergeCell ref="S15:S16"/>
    <mergeCell ref="BB15:BB16"/>
    <mergeCell ref="AX15:AX16"/>
    <mergeCell ref="AW15:AW16"/>
    <mergeCell ref="AZ15:AZ16"/>
    <mergeCell ref="U15:U16"/>
    <mergeCell ref="AI15:AI16"/>
    <mergeCell ref="AJ15:AJ16"/>
    <mergeCell ref="AK15:AK16"/>
    <mergeCell ref="AL15:AL16"/>
    <mergeCell ref="AM15:AM16"/>
    <mergeCell ref="BG15:BG16"/>
    <mergeCell ref="BF15:BF16"/>
    <mergeCell ref="BE15:BE16"/>
    <mergeCell ref="AN15:AN16"/>
    <mergeCell ref="AO15:AO16"/>
    <mergeCell ref="AP15:AP16"/>
    <mergeCell ref="AQ15:AQ16"/>
    <mergeCell ref="AR15:AR16"/>
    <mergeCell ref="AS15:AS16"/>
    <mergeCell ref="BD15:BD16"/>
    <mergeCell ref="BC15:BC16"/>
    <mergeCell ref="AT15:AT16"/>
    <mergeCell ref="AU15:AU16"/>
    <mergeCell ref="AV15:AV16"/>
    <mergeCell ref="BA15:BA16"/>
    <mergeCell ref="AY15:AY16"/>
  </mergeCells>
  <phoneticPr fontId="0" type="noConversion"/>
  <pageMargins left="0.23622047244094491" right="0.15748031496062992" top="0.41" bottom="0.31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176</v>
      </c>
      <c r="B1" t="s">
        <v>177</v>
      </c>
    </row>
    <row r="2" spans="1:2" x14ac:dyDescent="0.2">
      <c r="A2" t="s">
        <v>178</v>
      </c>
      <c r="B2" t="s">
        <v>179</v>
      </c>
    </row>
    <row r="3" spans="1:2" x14ac:dyDescent="0.2">
      <c r="A3" t="s">
        <v>180</v>
      </c>
      <c r="B3" t="s">
        <v>181</v>
      </c>
    </row>
    <row r="4" spans="1:2" x14ac:dyDescent="0.2">
      <c r="A4" t="s">
        <v>182</v>
      </c>
      <c r="B4" t="s">
        <v>183</v>
      </c>
    </row>
    <row r="5" spans="1:2" x14ac:dyDescent="0.2">
      <c r="A5" t="s">
        <v>184</v>
      </c>
      <c r="B5" t="s">
        <v>185</v>
      </c>
    </row>
    <row r="6" spans="1:2" x14ac:dyDescent="0.2">
      <c r="A6" t="s">
        <v>186</v>
      </c>
      <c r="B6" t="s">
        <v>187</v>
      </c>
    </row>
    <row r="7" spans="1:2" x14ac:dyDescent="0.2">
      <c r="A7" t="s">
        <v>188</v>
      </c>
      <c r="B7" t="s">
        <v>189</v>
      </c>
    </row>
    <row r="8" spans="1:2" x14ac:dyDescent="0.2">
      <c r="A8" t="s">
        <v>190</v>
      </c>
      <c r="B8">
        <v>1.0000000000000001E-5</v>
      </c>
    </row>
    <row r="9" spans="1:2" x14ac:dyDescent="0.2">
      <c r="A9" t="s">
        <v>191</v>
      </c>
      <c r="B9" t="s">
        <v>192</v>
      </c>
    </row>
    <row r="10" spans="1:2" x14ac:dyDescent="0.2">
      <c r="A10" t="s">
        <v>193</v>
      </c>
    </row>
    <row r="11" spans="1:2" x14ac:dyDescent="0.2">
      <c r="A11" t="s">
        <v>194</v>
      </c>
    </row>
    <row r="12" spans="1:2" x14ac:dyDescent="0.2">
      <c r="A12" t="s">
        <v>195</v>
      </c>
      <c r="B12" t="s">
        <v>196</v>
      </c>
    </row>
    <row r="13" spans="1:2" x14ac:dyDescent="0.2">
      <c r="A13" t="s">
        <v>197</v>
      </c>
      <c r="B13" t="b">
        <v>1</v>
      </c>
    </row>
    <row r="14" spans="1:2" x14ac:dyDescent="0.2">
      <c r="A14" t="s">
        <v>198</v>
      </c>
      <c r="B14" t="s">
        <v>199</v>
      </c>
    </row>
    <row r="15" spans="1:2" x14ac:dyDescent="0.2">
      <c r="A15" t="s">
        <v>200</v>
      </c>
      <c r="B15" t="s">
        <v>201</v>
      </c>
    </row>
    <row r="16" spans="1:2" x14ac:dyDescent="0.2">
      <c r="A16" t="s">
        <v>202</v>
      </c>
      <c r="B16" t="s">
        <v>203</v>
      </c>
    </row>
    <row r="17" spans="1:2" x14ac:dyDescent="0.2">
      <c r="A17" t="s">
        <v>202</v>
      </c>
      <c r="B17" t="s">
        <v>204</v>
      </c>
    </row>
    <row r="18" spans="1:2" x14ac:dyDescent="0.2">
      <c r="A18" t="s">
        <v>202</v>
      </c>
      <c r="B18" t="s">
        <v>205</v>
      </c>
    </row>
    <row r="19" spans="1:2" x14ac:dyDescent="0.2">
      <c r="A19" t="s">
        <v>202</v>
      </c>
      <c r="B19" t="s">
        <v>206</v>
      </c>
    </row>
    <row r="20" spans="1:2" x14ac:dyDescent="0.2">
      <c r="A20" t="s">
        <v>202</v>
      </c>
      <c r="B20" t="s">
        <v>207</v>
      </c>
    </row>
    <row r="21" spans="1:2" x14ac:dyDescent="0.2">
      <c r="A21" t="s">
        <v>202</v>
      </c>
      <c r="B21" t="s">
        <v>203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128DAE-856B-400D-8C80-872F8A829CE1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Unit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2014-12-10T01:59:17Z</cp:lastPrinted>
  <dcterms:created xsi:type="dcterms:W3CDTF">2005-09-08T01:35:00Z</dcterms:created>
  <dcterms:modified xsi:type="dcterms:W3CDTF">2014-12-21T21:37:58Z</dcterms:modified>
</cp:coreProperties>
</file>